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ro\Desktop\"/>
    </mc:Choice>
  </mc:AlternateContent>
  <bookViews>
    <workbookView xWindow="0" yWindow="0" windowWidth="20490" windowHeight="9735" firstSheet="2" activeTab="6"/>
  </bookViews>
  <sheets>
    <sheet name="Notas_Explicativas_-_Base_Dados" sheetId="10" r:id="rId1"/>
    <sheet name="RESUMO_GERAL" sheetId="1" r:id="rId2"/>
    <sheet name="Servente de Limpeza" sheetId="2" r:id="rId3"/>
    <sheet name="Equipamentos" sheetId="23" r:id="rId4"/>
    <sheet name="Materiais" sheetId="20" r:id="rId5"/>
    <sheet name="Uniform" sheetId="22" r:id="rId6"/>
    <sheet name="Média_Índices_Lucro_e_CI" sheetId="13" r:id="rId7"/>
    <sheet name="Planilha1" sheetId="14" r:id="rId8"/>
  </sheets>
  <calcPr calcId="152511" iterateDelta="1E-4"/>
</workbook>
</file>

<file path=xl/calcChain.xml><?xml version="1.0" encoding="utf-8"?>
<calcChain xmlns="http://schemas.openxmlformats.org/spreadsheetml/2006/main">
  <c r="D101" i="2" l="1"/>
  <c r="D100" i="2"/>
  <c r="I10" i="23"/>
  <c r="J10" i="23" s="1"/>
  <c r="L10" i="23" s="1"/>
  <c r="H10" i="23"/>
  <c r="I9" i="23"/>
  <c r="J9" i="23" s="1"/>
  <c r="L9" i="23" s="1"/>
  <c r="H9" i="23"/>
  <c r="I8" i="23"/>
  <c r="J8" i="23" s="1"/>
  <c r="L8" i="23" s="1"/>
  <c r="H8" i="23"/>
  <c r="I7" i="23"/>
  <c r="J7" i="23" s="1"/>
  <c r="L7" i="23" s="1"/>
  <c r="H7" i="23"/>
  <c r="I6" i="23"/>
  <c r="J6" i="23" s="1"/>
  <c r="L6" i="23" s="1"/>
  <c r="H6" i="23"/>
  <c r="I5" i="23"/>
  <c r="J5" i="23" s="1"/>
  <c r="L5" i="23" s="1"/>
  <c r="H5" i="23"/>
  <c r="I4" i="23"/>
  <c r="J4" i="23" s="1"/>
  <c r="L4" i="23" s="1"/>
  <c r="H4" i="23"/>
  <c r="I3" i="23"/>
  <c r="J3" i="23" s="1"/>
  <c r="H3" i="23"/>
  <c r="H11" i="23" s="1"/>
  <c r="J11" i="23" l="1"/>
  <c r="L3" i="23"/>
  <c r="L11" i="23" s="1"/>
  <c r="L13" i="23" s="1"/>
  <c r="L14" i="23" s="1"/>
  <c r="L16" i="23" s="1"/>
  <c r="I11" i="23"/>
  <c r="M9" i="22" l="1"/>
  <c r="L9" i="22" s="1"/>
  <c r="K9" i="22"/>
  <c r="J9" i="22"/>
  <c r="D9" i="22"/>
  <c r="M8" i="22"/>
  <c r="L8" i="22" s="1"/>
  <c r="K8" i="22"/>
  <c r="J8" i="22"/>
  <c r="D8" i="22"/>
  <c r="M7" i="22"/>
  <c r="L7" i="22"/>
  <c r="K7" i="22"/>
  <c r="J7" i="22"/>
  <c r="D7" i="22"/>
  <c r="M6" i="22"/>
  <c r="L6" i="22"/>
  <c r="K6" i="22"/>
  <c r="J6" i="22"/>
  <c r="D6" i="22"/>
  <c r="M5" i="22"/>
  <c r="L5" i="22" s="1"/>
  <c r="K5" i="22"/>
  <c r="J5" i="22"/>
  <c r="D5" i="22"/>
  <c r="M4" i="22"/>
  <c r="M10" i="22" s="1"/>
  <c r="K4" i="22"/>
  <c r="J4" i="22"/>
  <c r="D4" i="22"/>
  <c r="K38" i="20"/>
  <c r="M38" i="20" s="1"/>
  <c r="F38" i="20"/>
  <c r="D38" i="20"/>
  <c r="K37" i="20"/>
  <c r="M37" i="20" s="1"/>
  <c r="F37" i="20"/>
  <c r="D37" i="20"/>
  <c r="K36" i="20"/>
  <c r="M36" i="20" s="1"/>
  <c r="D36" i="20"/>
  <c r="K35" i="20"/>
  <c r="M35" i="20" s="1"/>
  <c r="D35" i="20"/>
  <c r="K34" i="20"/>
  <c r="M34" i="20" s="1"/>
  <c r="D34" i="20"/>
  <c r="K33" i="20"/>
  <c r="M33" i="20" s="1"/>
  <c r="D33" i="20"/>
  <c r="K32" i="20"/>
  <c r="M32" i="20" s="1"/>
  <c r="D32" i="20"/>
  <c r="M31" i="20"/>
  <c r="K31" i="20"/>
  <c r="J31" i="20"/>
  <c r="D31" i="20"/>
  <c r="M30" i="20"/>
  <c r="K30" i="20"/>
  <c r="J30" i="20"/>
  <c r="F30" i="20"/>
  <c r="L30" i="20" s="1"/>
  <c r="D30" i="20"/>
  <c r="K29" i="20"/>
  <c r="M29" i="20" s="1"/>
  <c r="J29" i="20"/>
  <c r="F29" i="20"/>
  <c r="D29" i="20"/>
  <c r="K28" i="20"/>
  <c r="M28" i="20" s="1"/>
  <c r="J28" i="20"/>
  <c r="F28" i="20"/>
  <c r="L28" i="20" s="1"/>
  <c r="D28" i="20"/>
  <c r="K27" i="20"/>
  <c r="M27" i="20" s="1"/>
  <c r="J27" i="20"/>
  <c r="F27" i="20"/>
  <c r="D27" i="20"/>
  <c r="L26" i="20"/>
  <c r="K26" i="20"/>
  <c r="M26" i="20" s="1"/>
  <c r="J26" i="20"/>
  <c r="D26" i="20"/>
  <c r="M25" i="20"/>
  <c r="K25" i="20"/>
  <c r="J25" i="20"/>
  <c r="D25" i="20"/>
  <c r="M24" i="20"/>
  <c r="K24" i="20"/>
  <c r="J24" i="20"/>
  <c r="D24" i="20"/>
  <c r="M23" i="20"/>
  <c r="K23" i="20"/>
  <c r="J23" i="20"/>
  <c r="F23" i="20"/>
  <c r="D23" i="20"/>
  <c r="K22" i="20"/>
  <c r="M22" i="20" s="1"/>
  <c r="J22" i="20"/>
  <c r="F22" i="20"/>
  <c r="L22" i="20" s="1"/>
  <c r="D22" i="20"/>
  <c r="K21" i="20"/>
  <c r="M21" i="20" s="1"/>
  <c r="J21" i="20"/>
  <c r="D21" i="20"/>
  <c r="K20" i="20"/>
  <c r="M20" i="20" s="1"/>
  <c r="J20" i="20"/>
  <c r="D20" i="20"/>
  <c r="K19" i="20"/>
  <c r="J19" i="20"/>
  <c r="F19" i="20"/>
  <c r="D19" i="20"/>
  <c r="K18" i="20"/>
  <c r="M18" i="20" s="1"/>
  <c r="J18" i="20"/>
  <c r="D18" i="20"/>
  <c r="K17" i="20"/>
  <c r="M17" i="20" s="1"/>
  <c r="J17" i="20"/>
  <c r="D17" i="20"/>
  <c r="K16" i="20"/>
  <c r="M16" i="20" s="1"/>
  <c r="J16" i="20"/>
  <c r="D16" i="20"/>
  <c r="K15" i="20"/>
  <c r="J15" i="20"/>
  <c r="F15" i="20"/>
  <c r="L15" i="20" s="1"/>
  <c r="M15" i="20" s="1"/>
  <c r="D15" i="20"/>
  <c r="K14" i="20"/>
  <c r="J14" i="20"/>
  <c r="F14" i="20"/>
  <c r="D14" i="20"/>
  <c r="K13" i="20"/>
  <c r="J13" i="20"/>
  <c r="F13" i="20"/>
  <c r="L13" i="20" s="1"/>
  <c r="M13" i="20" s="1"/>
  <c r="D13" i="20"/>
  <c r="K12" i="20"/>
  <c r="J12" i="20"/>
  <c r="F12" i="20"/>
  <c r="L12" i="20" s="1"/>
  <c r="M12" i="20" s="1"/>
  <c r="D12" i="20"/>
  <c r="K11" i="20"/>
  <c r="J11" i="20"/>
  <c r="F11" i="20"/>
  <c r="L11" i="20" s="1"/>
  <c r="M11" i="20" s="1"/>
  <c r="D11" i="20"/>
  <c r="K10" i="20"/>
  <c r="J10" i="20"/>
  <c r="F10" i="20"/>
  <c r="L10" i="20" s="1"/>
  <c r="M10" i="20" s="1"/>
  <c r="D10" i="20"/>
  <c r="K9" i="20"/>
  <c r="J9" i="20"/>
  <c r="F9" i="20"/>
  <c r="D9" i="20"/>
  <c r="K8" i="20"/>
  <c r="J8" i="20"/>
  <c r="F8" i="20"/>
  <c r="D8" i="20"/>
  <c r="K7" i="20"/>
  <c r="L7" i="20" s="1"/>
  <c r="M7" i="20" s="1"/>
  <c r="J7" i="20"/>
  <c r="F7" i="20"/>
  <c r="D7" i="20"/>
  <c r="K6" i="20"/>
  <c r="J6" i="20"/>
  <c r="F6" i="20"/>
  <c r="L6" i="20" s="1"/>
  <c r="M6" i="20" s="1"/>
  <c r="D6" i="20"/>
  <c r="K5" i="20"/>
  <c r="J5" i="20"/>
  <c r="F5" i="20"/>
  <c r="D5" i="20"/>
  <c r="K4" i="20"/>
  <c r="J4" i="20"/>
  <c r="F4" i="20"/>
  <c r="D4" i="20"/>
  <c r="L4" i="20" l="1"/>
  <c r="M4" i="20" s="1"/>
  <c r="L5" i="20"/>
  <c r="M5" i="20" s="1"/>
  <c r="L9" i="20"/>
  <c r="M9" i="20" s="1"/>
  <c r="L23" i="20"/>
  <c r="L14" i="20"/>
  <c r="M14" i="20" s="1"/>
  <c r="L19" i="20"/>
  <c r="L8" i="20"/>
  <c r="M8" i="20" s="1"/>
  <c r="M19" i="20"/>
  <c r="L4" i="22"/>
  <c r="L10" i="22" s="1"/>
  <c r="L27" i="20"/>
  <c r="L29" i="20"/>
  <c r="L34" i="20"/>
  <c r="L35" i="20"/>
  <c r="L36" i="20"/>
  <c r="L37" i="20"/>
  <c r="L38" i="20"/>
  <c r="C51" i="2"/>
  <c r="D52" i="2"/>
  <c r="C49" i="2"/>
  <c r="D103" i="2" l="1"/>
  <c r="L12" i="22"/>
  <c r="L39" i="20"/>
  <c r="L41" i="20" s="1"/>
  <c r="M39" i="20"/>
  <c r="F7" i="1"/>
  <c r="B132" i="2"/>
  <c r="B131" i="2"/>
  <c r="A116" i="2"/>
  <c r="C113" i="2"/>
  <c r="C112" i="2"/>
  <c r="C111" i="2"/>
  <c r="C85" i="2"/>
  <c r="C84" i="2"/>
  <c r="C83" i="2"/>
  <c r="C82" i="2"/>
  <c r="C81" i="2"/>
  <c r="A76" i="2"/>
  <c r="B74" i="2"/>
  <c r="B73" i="2"/>
  <c r="B72" i="2"/>
  <c r="B71" i="2"/>
  <c r="B70" i="2"/>
  <c r="B69" i="2"/>
  <c r="D55" i="2"/>
  <c r="D54" i="2"/>
  <c r="D53" i="2"/>
  <c r="C42" i="2"/>
  <c r="C41" i="2"/>
  <c r="C40" i="2"/>
  <c r="C39" i="2"/>
  <c r="C38" i="2"/>
  <c r="C37" i="2"/>
  <c r="C36" i="2"/>
  <c r="C35" i="2"/>
  <c r="C26" i="2"/>
  <c r="C6" i="2"/>
  <c r="A2" i="2"/>
  <c r="D32" i="13"/>
  <c r="D33" i="13" s="1"/>
  <c r="C32" i="13"/>
  <c r="D27" i="13"/>
  <c r="C27" i="13"/>
  <c r="C33" i="13" s="1"/>
  <c r="R26" i="13"/>
  <c r="Q26" i="13"/>
  <c r="C69" i="10" s="1"/>
  <c r="R25" i="13"/>
  <c r="Q25" i="13"/>
  <c r="C68" i="10" s="1"/>
  <c r="D22" i="13"/>
  <c r="C22" i="13"/>
  <c r="R20" i="13"/>
  <c r="Q20" i="13"/>
  <c r="R19" i="13"/>
  <c r="Q19" i="13"/>
  <c r="R18" i="13"/>
  <c r="Q18" i="13"/>
  <c r="R17" i="13"/>
  <c r="Q17" i="13"/>
  <c r="R16" i="13"/>
  <c r="Q16" i="13"/>
  <c r="R11" i="13"/>
  <c r="P11" i="13"/>
  <c r="O11" i="13"/>
  <c r="M11" i="13"/>
  <c r="K11" i="13"/>
  <c r="J11" i="13"/>
  <c r="H11" i="13"/>
  <c r="G11" i="13"/>
  <c r="F11" i="13"/>
  <c r="E11" i="13"/>
  <c r="Q11" i="13" s="1"/>
  <c r="D11" i="13"/>
  <c r="C11" i="13"/>
  <c r="R10" i="13"/>
  <c r="Q10" i="13"/>
  <c r="R9" i="13"/>
  <c r="Q9" i="13"/>
  <c r="D9" i="13"/>
  <c r="C9" i="13"/>
  <c r="R8" i="13"/>
  <c r="Q8" i="13"/>
  <c r="R7" i="13"/>
  <c r="Q7" i="13"/>
  <c r="R6" i="13"/>
  <c r="Q6" i="13"/>
  <c r="R5" i="13"/>
  <c r="Q5" i="13"/>
  <c r="C75" i="10"/>
  <c r="C59" i="10"/>
  <c r="C51" i="10"/>
  <c r="C50" i="10"/>
  <c r="C48" i="10"/>
  <c r="C69" i="2" s="1"/>
  <c r="D37" i="10"/>
  <c r="D35" i="10"/>
  <c r="C28" i="10"/>
  <c r="C10" i="10"/>
  <c r="D51" i="2"/>
  <c r="D49" i="2"/>
  <c r="C52" i="10" l="1"/>
  <c r="C73" i="2" s="1"/>
  <c r="C43" i="2"/>
  <c r="C114" i="2"/>
  <c r="D42" i="10"/>
  <c r="C12" i="10"/>
  <c r="C70" i="10"/>
  <c r="C76" i="10" s="1"/>
  <c r="C72" i="2"/>
  <c r="C53" i="10"/>
  <c r="C71" i="2"/>
  <c r="C108" i="2"/>
  <c r="C107" i="2"/>
  <c r="C25" i="2"/>
  <c r="C27" i="2" s="1"/>
  <c r="C65" i="10"/>
  <c r="C80" i="2"/>
  <c r="C86" i="2" s="1"/>
  <c r="C95" i="2" s="1"/>
  <c r="C49" i="10"/>
  <c r="D104" i="2" l="1"/>
  <c r="D124" i="2" s="1"/>
  <c r="C70" i="2"/>
  <c r="C54" i="10"/>
  <c r="C109" i="2"/>
  <c r="C115" i="2" s="1"/>
  <c r="C13" i="10"/>
  <c r="C14" i="10" s="1"/>
  <c r="C74" i="2"/>
  <c r="C75" i="2" l="1"/>
  <c r="C28" i="2"/>
  <c r="C29" i="2" s="1"/>
  <c r="D50" i="2"/>
  <c r="D56" i="2" s="1"/>
  <c r="D65" i="2" s="1"/>
  <c r="D80" i="2"/>
  <c r="D41" i="2"/>
  <c r="D39" i="2"/>
  <c r="D85" i="2"/>
  <c r="D120" i="2"/>
  <c r="G7" i="1"/>
  <c r="C7" i="2"/>
  <c r="D20" i="2"/>
  <c r="D35" i="2" s="1"/>
  <c r="D25" i="2"/>
  <c r="D74" i="2" l="1"/>
  <c r="D72" i="2"/>
  <c r="D70" i="2"/>
  <c r="D83" i="2"/>
  <c r="D42" i="2"/>
  <c r="D84" i="2"/>
  <c r="D82" i="2"/>
  <c r="D36" i="2"/>
  <c r="D37" i="2"/>
  <c r="D40" i="2"/>
  <c r="D71" i="2"/>
  <c r="D38" i="2"/>
  <c r="D81" i="2"/>
  <c r="D26" i="2"/>
  <c r="D27" i="2" s="1"/>
  <c r="D73" i="2"/>
  <c r="D69" i="2"/>
  <c r="D43" i="2" l="1"/>
  <c r="D64" i="2" s="1"/>
  <c r="D86" i="2"/>
  <c r="D95" i="2" s="1"/>
  <c r="D97" i="2" s="1"/>
  <c r="D123" i="2" s="1"/>
  <c r="D75" i="2"/>
  <c r="D122" i="2" s="1"/>
  <c r="D28" i="2"/>
  <c r="D29" i="2" s="1"/>
  <c r="D63" i="2" s="1"/>
  <c r="D66" i="2" s="1"/>
  <c r="D121" i="2" s="1"/>
  <c r="D125" i="2" s="1"/>
  <c r="D107" i="2" l="1"/>
  <c r="D108" i="2" s="1"/>
  <c r="D127" i="2" s="1"/>
  <c r="D113" i="2" l="1"/>
  <c r="D111" i="2"/>
  <c r="D129" i="2"/>
  <c r="H7" i="1" s="1"/>
  <c r="I7" i="1" s="1"/>
  <c r="J7" i="1" s="1"/>
  <c r="D112" i="2"/>
  <c r="D109" i="2"/>
  <c r="D114" i="2" l="1"/>
  <c r="D115" i="2" l="1"/>
  <c r="D126" i="2"/>
</calcChain>
</file>

<file path=xl/sharedStrings.xml><?xml version="1.0" encoding="utf-8"?>
<sst xmlns="http://schemas.openxmlformats.org/spreadsheetml/2006/main" count="659" uniqueCount="302">
  <si>
    <t>INSTITUTO NACIONAL DE TECNOLOGIA DA INFORMAÇÃO - ITI</t>
  </si>
  <si>
    <t>PLANILHA DE CUSTOS E FORMAÇÃO DE PREÇOS</t>
  </si>
  <si>
    <t>Descrição</t>
  </si>
  <si>
    <t>CBO</t>
  </si>
  <si>
    <t>CATSER</t>
  </si>
  <si>
    <t>Unidade</t>
  </si>
  <si>
    <t>Quantidade</t>
  </si>
  <si>
    <t>Piso Salarial</t>
  </si>
  <si>
    <t>Valor Máximo Aceitável</t>
  </si>
  <si>
    <t>Efetivo</t>
  </si>
  <si>
    <t>Posto</t>
  </si>
  <si>
    <t>Unitário do Posto</t>
  </si>
  <si>
    <t>Mensal</t>
  </si>
  <si>
    <t>Anual</t>
  </si>
  <si>
    <t>Unitário</t>
  </si>
  <si>
    <t>Ornel Costa de Azevedo</t>
  </si>
  <si>
    <t>COLIC/CGPOA</t>
  </si>
  <si>
    <t>A Planilha de Custos e Formação de Preços tem por objetivo apurar o preço máximo aceitável desta licitação e foi realizada com base no modelo Anexo VII-D da Instruação Normtavia nº 05/2017 e nas orientações disponíveis no Portal de Compras do Governo Federal, acesso pelo link: https://www.gov.br/compras/pt-br/centrais-de-conteudo/orientacoes-e-procedimentos/11-orientacoes-gerais-para-planilha-de-custos-e-formacao-de-precos.</t>
  </si>
  <si>
    <t>Com ajustes após publicação da Lei n° 13.467, de 2017; IN 5/17 e IN7/18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</si>
  <si>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</si>
  <si>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</si>
  <si>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</si>
  <si>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</si>
  <si>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</si>
  <si>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</si>
  <si>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>Nota 1: Deverá ser elaborado um quadro para cada tipo de serviço.</t>
  </si>
  <si>
    <r>
      <t xml:space="preserve">Nota 2: A planilha será calculada considerando o </t>
    </r>
    <r>
      <rPr>
        <b/>
        <sz val="8"/>
        <color rgb="FFFF0000"/>
        <rFont val="Verdana"/>
        <family val="2"/>
      </rPr>
      <t>valor mensal</t>
    </r>
  </si>
  <si>
    <t>Módulo 1 - Composição da Remuneração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</si>
  <si>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</si>
  <si>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</si>
  <si>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</si>
  <si>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</si>
  <si>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</si>
  <si>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</si>
  <si>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</si>
  <si>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</si>
  <si>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</si>
  <si>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</si>
  <si>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</si>
  <si>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</si>
  <si>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</si>
  <si>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r>
      <t xml:space="preserve">Nota 1: O Módulo 1 refere-se ao </t>
    </r>
    <r>
      <rPr>
        <b/>
        <sz val="8"/>
        <color rgb="FFFF0000"/>
        <rFont val="Verdana"/>
        <family val="2"/>
      </rPr>
      <t>valor mensal devido ao empregado</t>
    </r>
    <r>
      <rPr>
        <sz val="8"/>
        <color rgb="FFFF0000"/>
        <rFont val="Verdana"/>
        <family val="2"/>
      </rPr>
      <t xml:space="preserve"> pela prestação do serviço.</t>
    </r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</si>
  <si>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</si>
  <si>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</si>
  <si>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</si>
  <si>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</si>
  <si>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</si>
  <si>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Valor (R$)</t>
  </si>
  <si>
    <t>13º (décimo terceiro) Salário (1/12)</t>
  </si>
  <si>
    <r>
      <t>Férias e Adicional de Férias 1/12 + (1/12/3)</t>
    </r>
    <r>
      <rPr>
        <sz val="12"/>
        <color rgb="FFFF0000"/>
        <rFont val="Times New Roman"/>
        <family val="1"/>
      </rPr>
      <t xml:space="preserve"> </t>
    </r>
  </si>
  <si>
    <t>Incidência dos encargos do submódulo 2.2 sobre os encargos submódulo 2.1</t>
  </si>
  <si>
    <t>Total dos Encargos e Benefícios</t>
  </si>
  <si>
    <t>Nota 1: Como a planilha de custos e formação de preços é calculada mensalmente, provisiona-se proporcionalmente 1/12 (um doze avos) do valor referente a gratificação natalina, férias e adicional de férias.</t>
  </si>
  <si>
    <r>
      <t>Nota 2: Levando em consideração a vigência contratual prevista no art. 57 da Lei nº 8.666, de 23 de junho de 1993, a rubrica férias tem como objetivo principal suprir a necessidade do pagamento das férias remuneradas ao final do contrato de 12 meses. </t>
    </r>
    <r>
      <rPr>
        <b/>
        <u/>
        <sz val="8"/>
        <color rgb="FFFF0000"/>
        <rFont val="Verdana"/>
        <family val="2"/>
      </rPr>
      <t>Esta rubrica, quando da prorrogação contratual, torna-se custo não renovável.</t>
    </r>
  </si>
  <si>
    <t>Referência Instrução Normaiva 05/2017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</si>
  <si>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</si>
  <si>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</si>
  <si>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</si>
  <si>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</si>
  <si>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</si>
  <si>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</si>
  <si>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</si>
  <si>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</si>
  <si>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</si>
  <si>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</si>
  <si>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</si>
  <si>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</si>
  <si>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</si>
  <si>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</si>
  <si>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Nota 1: Os percentuais dos encargos previdenciários, do FGTS e demais contribuições são aqueles estabelecidos pela legislação vigente.</t>
  </si>
  <si>
    <r>
      <t>Nota 2:</t>
    </r>
    <r>
      <rPr>
        <sz val="8"/>
        <color rgb="FFFF0000"/>
        <rFont val="Arial"/>
        <family val="2"/>
      </rPr>
      <t> O SAT a depender do grau de risco do serviço irá variar entre 1%, para risco leve, de 2%, para risco médio, e de 3% de risco grave.</t>
    </r>
  </si>
  <si>
    <t>Nota 3: Esses percentuais incidem sobre o Módulo 1, o Submódulo 2.1.</t>
  </si>
  <si>
    <t>Submódulo 2.3 - Benefícios Mensais e Diários.</t>
  </si>
  <si>
    <t>2.3</t>
  </si>
  <si>
    <t>Benefícios Mensais e Diários</t>
  </si>
  <si>
    <t>Transporte (22dias x 2 (ida e volta))</t>
  </si>
  <si>
    <t xml:space="preserve"> - 6% de dedução do vela transporte sobre o salário base</t>
  </si>
  <si>
    <t>Auxílio-Refeição/Alimentação (22 dias)</t>
  </si>
  <si>
    <t>Plano de Saúde</t>
  </si>
  <si>
    <t>Assistência odontológica</t>
  </si>
  <si>
    <t>Auxilio Funeral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</si>
  <si>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</si>
  <si>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da IN 05/2017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</si>
  <si>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</si>
  <si>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</si>
  <si>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</si>
  <si>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</si>
  <si>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%</t>
  </si>
  <si>
    <t>Aviso prévio indenizado ((1/12)x 0,055)=0,46%</t>
  </si>
  <si>
    <t>Incidência do FGTS sobre aviso prévio indenizado (8%*0,46)=0,04%</t>
  </si>
  <si>
    <t>Aviso prévio trabalhado ((7/30/12))*</t>
  </si>
  <si>
    <t>Incidência dos encargos do submódulo 2.2 sobre o aviso prévio trabalhado</t>
  </si>
  <si>
    <t>Multa do FGTS sobre o aviso prévio trabalhado (40%*8%*0,04%)</t>
  </si>
  <si>
    <t>Nota 1 - Os índices utilizados neste módulo não são fixos e foram obtidos por meio das orientações disponíveis no portal de compras link: https://www.gov.br/compras/pt-br/centrais-de-conteudo/orientacoes-e-procedimentos/11-orientacoes-gerais-para-planilha-de-custos-e-formacao-de-precos, e levantamentos realizados em outras contratações.
Nota 2 - É de responsabiliade de cada licitante definir os seus índices de custos com a provisão de para rescisão. 
* Nota 3 -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(TCU no Acórdão nº 1.186/2017 - Plenário)</t>
  </si>
  <si>
    <t>Módulo 4 - Custo de Reposição do Profissional Ausente</t>
  </si>
  <si>
    <t>Submódulo 4.1 - Ausências Legais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</si>
  <si>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</si>
  <si>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</si>
  <si>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</si>
  <si>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</si>
  <si>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</si>
  <si>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</si>
  <si>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</si>
  <si>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</si>
  <si>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Intrajornada</t>
  </si>
  <si>
    <t>4.2</t>
  </si>
  <si>
    <t>Intrajornada</t>
  </si>
  <si>
    <t>Substituto na cobertura de Intervalo para repouso ou alimentação</t>
  </si>
  <si>
    <t xml:space="preserve">Nota 1: Não haverá substituto para cobertura de Intervalo Intrajornada </t>
  </si>
  <si>
    <t>Quadro-Resumo do Módulo 4 - Custo de Reposição do Profissional Ausente</t>
  </si>
  <si>
    <t>Custo de Reposição do Profissional Ausente</t>
  </si>
  <si>
    <t xml:space="preserve">Substituto nas Ausências Legais </t>
  </si>
  <si>
    <t xml:space="preserve">Substituto na Intrajornada </t>
  </si>
  <si>
    <t>Módulo 5 - Insumos Diversos</t>
  </si>
  <si>
    <t>Insumos Diversos</t>
  </si>
  <si>
    <t>Equipamentos - EPI</t>
  </si>
  <si>
    <t>Módulo 6 - Custos Indiretos, Tributos e Lucro</t>
  </si>
  <si>
    <t>Custos Indiretos, Tributos e Lucro</t>
  </si>
  <si>
    <t>Custos Indiretos</t>
  </si>
  <si>
    <t>Lucro</t>
  </si>
  <si>
    <t>Total Custos Indiretos + Lucro</t>
  </si>
  <si>
    <t>Tributos</t>
  </si>
  <si>
    <t>C.1. PIS</t>
  </si>
  <si>
    <t>C.2. CONFINS</t>
  </si>
  <si>
    <t>C.3. ISS</t>
  </si>
  <si>
    <t>Total dos Tributos</t>
  </si>
  <si>
    <r>
      <t>Nota 2:</t>
    </r>
    <r>
      <rPr>
        <sz val="8"/>
        <color rgb="FFFF0000"/>
        <rFont val="Arial"/>
        <family val="2"/>
      </rPr>
      <t> O valor referente a tributos é obtido aplicando-se o percentual sobre o valor do faturamento.</t>
    </r>
  </si>
  <si>
    <t>2. QUADRO-RESUMO DO CUSTO POR POSTO DE TRABALHO</t>
  </si>
  <si>
    <t>Mão de obra vinculada à execução contratual (valor por empregado)</t>
  </si>
  <si>
    <t>Subtotal (A + B +C+ D+E)</t>
  </si>
  <si>
    <t>Módulo 6 – Custos Indiretos, Tributos e Lucro</t>
  </si>
  <si>
    <t>VALOR TOTAL POR EMPREGADO</t>
  </si>
  <si>
    <t>QUANTIDADE DE EMPREGADO POR POSTO</t>
  </si>
  <si>
    <t xml:space="preserve">VALOR TOTAL DO POSTO DE TRABALHO </t>
  </si>
  <si>
    <t>Equipamentos</t>
  </si>
  <si>
    <t>Notas Explicativas e Base de Dados</t>
  </si>
  <si>
    <t>CCT UTILIZADAS NA ELABORAÇÃO DA PLANILHA</t>
  </si>
  <si>
    <t>Previsão contida no subitem 7.4.1.1 do edital:  A fim de assegurar o tratamento isonômico entre as licitantes, bem como para a contagem da anualidade prevista no art. 3º, §1º da Lei n. 10.192/2001, informa-se que foram utilizadas as seguintes convenções coletivas de trabalho no cálculo do valor estimado pela Administração.</t>
  </si>
  <si>
    <t>Previsão contida no subitem 7.4.1.1.1 do edital O(s) sindicato(s) indicado(s) nos subitens acima não são de utilização obrigatória pelos licitantes (Acórdão TCU nº 369/2012), mas sempre se exigirá o cumprimento das convenções coletivas adotadas por cada licitante/contratante.</t>
  </si>
  <si>
    <t>Nota 1: Como a planilha de custos e formação de preços é calculada mensalmente, provisiona-se proporcionalmente 1/12 (um doze avos) dos valores referentes a gratificação natalina, férias e adicional de férias.</t>
  </si>
  <si>
    <t>Nota 3: Referência IN 05/2017 (anexo II)</t>
  </si>
  <si>
    <r>
      <t>Multa do FGTS s/ aviso prévio indenizado (</t>
    </r>
    <r>
      <rPr>
        <sz val="10"/>
        <color rgb="FF000000"/>
        <rFont val="Times New Roman"/>
        <family val="1"/>
      </rPr>
      <t>0,08*0,4*0,9*(1+5/56+5/56+1/3*5/56)</t>
    </r>
  </si>
  <si>
    <t>Uniforme</t>
  </si>
  <si>
    <t>MÉDIA DOS ÍNDICES DA PESQUISA DE PREÇOS</t>
  </si>
  <si>
    <t xml:space="preserve">Obs: a média foi obtida com base nos índices utilizados pelas licitantes dos pregões analisados nestas pesquisa de preços </t>
  </si>
  <si>
    <t>ITI - Lima e Silva</t>
  </si>
  <si>
    <t>ITI - Atenas</t>
  </si>
  <si>
    <t>EBSERH</t>
  </si>
  <si>
    <t>IBRAM</t>
  </si>
  <si>
    <t>MA</t>
  </si>
  <si>
    <t>IPHAN</t>
  </si>
  <si>
    <t>SENADO</t>
  </si>
  <si>
    <t>DNIT</t>
  </si>
  <si>
    <t>TRT</t>
  </si>
  <si>
    <t>TSE</t>
  </si>
  <si>
    <t>MD</t>
  </si>
  <si>
    <t>ME</t>
  </si>
  <si>
    <t>ANTT</t>
  </si>
  <si>
    <t>MJ</t>
  </si>
  <si>
    <t>MÉDIA</t>
  </si>
  <si>
    <t>MEDIANA</t>
  </si>
  <si>
    <t>Aviso prévio indenizado ((1/12)x 0,05)=0,42%</t>
  </si>
  <si>
    <t>Incidência do FGTS sobre aviso prévio indenizado (8%*0,42)=0,03%</t>
  </si>
  <si>
    <t>Aviso prévio trabalhado ((7/30/12))*0,02</t>
  </si>
  <si>
    <t xml:space="preserve">Nota 1: Os índices para Provisão para Rescisão apurados de acordo com a IN 05/2017 e IN 07/2018. (Vide aba "Notas de Explicativas" desta Pasta) </t>
  </si>
  <si>
    <t>"1%</t>
  </si>
  <si>
    <t>"7%</t>
  </si>
  <si>
    <t>"0,89%</t>
  </si>
  <si>
    <t>"1,94%</t>
  </si>
  <si>
    <t>"1,5%</t>
  </si>
  <si>
    <t>"0,4891%</t>
  </si>
  <si>
    <t>"10,6%</t>
  </si>
  <si>
    <t>"10%</t>
  </si>
  <si>
    <t>"1,36%</t>
  </si>
  <si>
    <t>"10,89%</t>
  </si>
  <si>
    <t>"1,55%</t>
  </si>
  <si>
    <r>
      <t>Nota 1:</t>
    </r>
    <r>
      <rPr>
        <sz val="12"/>
        <color rgb="FFFF0000"/>
        <rFont val="Arial"/>
        <family val="2"/>
      </rPr>
      <t> É de responsabilidade de cada licitante o estabelecimento dos índices de Custos Indiretos e de Lucro. Porém, apenas para fins de apuração do valor máximo aceitável para o posto de trabalho, foram utilizados como referência a média dos índices utilizados pelas empresas particiapntes dos pregões que compõem a pesquisa de preços realizada por este ITI, excluindo-se aqueles que destoam-se do alinhamento dos demais índices pesquisados.</t>
    </r>
  </si>
  <si>
    <t>Servente de Limpeza</t>
  </si>
  <si>
    <t>5143-20</t>
  </si>
  <si>
    <t>nº 02/2021</t>
  </si>
  <si>
    <t>PREGÃO ELETRÔNICO</t>
  </si>
  <si>
    <t>Auxilio Funeral (Seguro)</t>
  </si>
  <si>
    <t>Nota 3: Para fins de apuração do Valor Máximo Aceitável, foram utilizados os valores dos benefícios da CCT SEAC/SINDSERVIÇOS 2021.</t>
  </si>
  <si>
    <t>CCT 2021 SINDSERVIÇOS</t>
  </si>
  <si>
    <t>CCT 2021-2021 do SINDICATO DOS EMPR DE EMPR DE ASSEIO, CONSERVACAO, TRAB TEMPORARIO, PREST SERVICOS E SERV TERCEIRIZAVEIS DO DF-SINDISERVICOS/DF</t>
  </si>
  <si>
    <t>CATMAT</t>
  </si>
  <si>
    <t>Material de Consumo</t>
  </si>
  <si>
    <t>MATERIAIS</t>
  </si>
  <si>
    <t>Nº ITEM</t>
  </si>
  <si>
    <t>DESCRIÇÃO</t>
  </si>
  <si>
    <t>PERIODICIDADE</t>
  </si>
  <si>
    <t>QUANTIDADE MENSAL</t>
  </si>
  <si>
    <t>QUANTIDADE ANUAL</t>
  </si>
  <si>
    <t>UNIDADE DE MEDIDA</t>
  </si>
  <si>
    <t>VALOR MÉDIO UNITÁRIO E VALOR MÉDIO EM TOTAL DOS ITENS A SEREM CONTRATADOS PELO ITI, PAUTADOS NO INCISO " I" DA INSTRUÇÃO NORMATIVA N° 73, DE 2020.</t>
  </si>
  <si>
    <t>VALORES MÉDIOS ESTIMADOS</t>
  </si>
  <si>
    <t>VALOR UNITÁRIO</t>
  </si>
  <si>
    <t>VALOR TOTAL (anual)</t>
  </si>
  <si>
    <t>MENSAL</t>
  </si>
  <si>
    <t>ANUAL</t>
  </si>
  <si>
    <t>Água sanitária, composição química: hipoclorito de sódio, hidróxido de sódio, cloreto, cor: incolor, tipo: comum, com dados de identificação do produto, marca do fabricante, data de fabricação, prazo de validade e registro no Ministério da Saúde. Unidades contendo 01 litro</t>
  </si>
  <si>
    <t>01 litros</t>
  </si>
  <si>
    <t>Álcool etílico, tipo: hidratado, teor alcoólico: 70%, apresentação: gel. Unidades contendo  01 litro</t>
  </si>
  <si>
    <t>01 litro</t>
  </si>
  <si>
    <t>Álcool etílico, tipo: hidratado, teor alcoólico: 70%, apresentação: líquido.Unidades contendo  01 litro</t>
  </si>
  <si>
    <t>Desodorante / aromatizante de ambiente, tipo aerosol, aroma lavanda, uso geral, características adicionais: biodegradável. Unidades contendo  360 ml</t>
  </si>
  <si>
    <t>360 ml</t>
  </si>
  <si>
    <t>Multiuso solução de limpeza , composição básica: água sanitária, alvejante e desinfetante, aspecto físico: líquido, aplicação: limpeza geral, característícas adicionais: tampa dosadora de fluxo. Unidades contendo 500 ml</t>
  </si>
  <si>
    <t>500ml</t>
  </si>
  <si>
    <t>Desinfetante, composição: à base de quaternário de amônio, princípio ativo: cloreto alquil dimetil benzil amônio + tensioativos, teor ativo: solução concentrada, teor ativo em torno de 50%, forma física: solução aquosa, característica
adicional: com aroma. Unidades contendo  01 litro</t>
  </si>
  <si>
    <t>Desodorizador sanitário, composição:paradicloro benzeno,essência e corante, peso líquido:35 g, aspecto físico:tablete sólido, características adicionais:suporte plástico para vaso sanitário</t>
  </si>
  <si>
    <t>Un.</t>
  </si>
  <si>
    <t>Esponja limpeza, material:espuma / fibra sintética, formato:retangular,abrasividade:média, aplicação:limpeza geral, características adicionais:dupla face, comprimento
mínimo:110 mm, largura mínima:75 mm, espessura mínima:20 mm</t>
  </si>
  <si>
    <t>Flanela, comprimento:40 cm, largura:60 cm, cor:branca, 100% algodão.</t>
  </si>
  <si>
    <t>SABÃO PÓ, APLICAÇÃO:LIMPEZA GERAL, ADITIVOS:NÃO APLICÁVEL, ODOR:NÃO APLICÁVEL</t>
  </si>
  <si>
    <t>1kg</t>
  </si>
  <si>
    <t xml:space="preserve"> LIMPA-VIDRO, ASPECTO FÍSICO:LÍQUIDO, COMPOSIÇÃO: TENSOATIVOS ANIÔNICOS/SEQUESTRANTES / HIDRÓXIDO</t>
  </si>
  <si>
    <t xml:space="preserve"> PANO LIMPEZA, MATERIAL:100% ALGODÃO, COMPRIMENTO:60 CM, LARGURA:45 CM, CARACTERÍSTICAS ADICIONAIS:ALVEJADO, APLICAÇÃO:LIMPEZA GERAL</t>
  </si>
  <si>
    <t>BALDE, MATERIAL:POLIPROPILENO, CAPACIDADE:14 L, COR:AZUL</t>
  </si>
  <si>
    <t>Anualmente e
substituível
sempre que
apresentar
defeito /
desgaste.</t>
  </si>
  <si>
    <t>DESENTUPIDOR PAR A PIA, USO DOMÉSTICO, EM PLÁSTICO, CABO CURTO</t>
  </si>
  <si>
    <t xml:space="preserve"> DESENTUPIDOR VASO SANITÁRIO, MATERIAL:BORRACHA FLEXÍVEL, COR:PRETA, ALTURA:10 CM, DIÂMETRO:16 CM, MATERIAL CABO:MADEIRA, COMPRIMENTO CABO:50 CM</t>
  </si>
  <si>
    <t xml:space="preserve"> DETERGENTE, COMPOSIÇÃO:TENSOATIVOS ANIÔNICOS/COADJUVANTES/PRESERVANTES,
COMPONENTE ATIVO:LINEAR ALQUIBENZENO SULFONATO DE SÓDIO, APLICAÇÃO:LAVAGEM TALHERES, LOUÇAS,
PISOS, AZULEJOS, CARACTERÍSTICAS ADICIONAIS:CONTÉM TENSOATIVO BIODEGRADÁVEL</t>
  </si>
  <si>
    <t xml:space="preserve"> BORRIFADOR, MATERIAL:PLÁSTICO, TIPO:SPRAY, CONTENDO BICO BORRIFADOR, APLICAÇÃO:MATERIAL DE LIMPEZA</t>
  </si>
  <si>
    <t>Escova roupa, material corpo madeira, tratamento superficial envernizado, material cerdas náilon</t>
  </si>
  <si>
    <t>SABÃO BARRA, COMPOSIÇÃO BÁSICA:SABÃO GLICERINADO, TIPO:NEUTRO, CARACTERÍSTICAS
ADICIONAIS:1ª QUALIDADE</t>
  </si>
  <si>
    <t>1 Un de 200Gr</t>
  </si>
  <si>
    <t>Luva segurança, material: borracha nitrílica, tamanho: G, aplicação: segurança, proteção individual e limpeza, características adicionais: flocada, palma antiderrapante, alto relevo, espessura: 0,51 mm, comprimento: 32cm, modelo: cano médio. Pacote contendo um par de luvas</t>
  </si>
  <si>
    <t>PAR</t>
  </si>
  <si>
    <t>TRINCHA, MATERIAL CABO:MADEIRA, MATERIAL CERDAS:PELO ORELHA DE BOI, TAMANHO:1/2 POL, TIPO CABO:CURTO</t>
  </si>
  <si>
    <t xml:space="preserve"> RODO, MATERIAL CABO:MADEIRA, MATERIAL SUPORTE:MADEIRA, COMPRIMENTO SUPORTE:40
CM, COR:SUPORTE E CABO NATURAL, QUANTIDADE BORRACHAS:2 UN</t>
  </si>
  <si>
    <t xml:space="preserve"> RODO, MATERIAL CABO:MADEIRA, MATERIAL SUPORTE:PLÁSTICO, COMPRIMENTO
SUPORTE:60 CM, QUANTIDADE BORRACHAS:2 UN</t>
  </si>
  <si>
    <t xml:space="preserve">SACO PARA ASPIRADOR PÓ, MATERIAL:PAPEL, CAPACIDADE:12 L, APLICAÇÃO:ASPIRADOR ÁGUA/ PÓ
</t>
  </si>
  <si>
    <t>SACO PLÁSTICO LIXO, CAPACIDADE:100 L, LARGURA:75 CM, ALTURA:105 CM, NORMAS TÉCNICAS:CLASSE I - NBR 9191</t>
  </si>
  <si>
    <t>pacote com 100 unidades.</t>
  </si>
  <si>
    <t>Saco plástico lixo, capacidade: 20 l, cor: preta, apresentação: peça única, largura: 40 cm, altura: 50 cm, espessura: 0,8 micra.  Pacote contendo 100 unidades</t>
  </si>
  <si>
    <t>pacote com 100 unidades</t>
  </si>
  <si>
    <t>Saco plástico lixo, capacidade: 40 l, cor: preta, largura: 65 cm, altura: 75 cm, características adicionais: reforçado, espessura: 4 micra, aplicação: resíduos comuns diversos, material: polietileno.  Pacote contendo 100 unidades</t>
  </si>
  <si>
    <t>VASSOURA, MATERIAL CERDAS:PÊLO SINTÉTICO, MATERIAL CEPA:MADEIRA, COMPRIMENTO CEPA:40 CM, CARACTERÍSTICAS ADICIONIS:CABO ROSQUEÁVEL, 1,20 M, LARGURA CEPA:4,5 CM</t>
  </si>
  <si>
    <t xml:space="preserve">VASSOURA, MATERIAL CERDAS:PÊLO SINTÉTICO, MATERIAL CEPA:POLIPROPILENO, COMPRIMENTO CEPA:40 CM, CARACTERÍSTICAS ADICIONAIS:CABO DE MADEIRA PLASTIFICADA, DIÂMETRO CEPA:25 MM
</t>
  </si>
  <si>
    <t>VASSOURINHA PARA VASO SANITÁRIO, CABO PLÁSTICO, CERDAS DE NYLON, FORMATO ARREDONDADO, CERDAS FUNDIDAS AO CABO, COM SUPORTE, APLICAÇÃO: LIMPEZA SANITÁRIO</t>
  </si>
  <si>
    <t>Papel higiênico branco, não reciclado, folha dupla de alta qualidade, absorção e  resistência, 100% celulose virgem certificada, texturizado, picotado  rolo de 30 metros X 10 cm.</t>
  </si>
  <si>
    <t>UNIDADE</t>
  </si>
  <si>
    <t>Toalha de papel interfolhada, duas dobras, macia, cor branca, não reciclado, 100% celulose virgem certificada, alta absorção e resistência, com medidas aproximadas de 21 x 23 cm, com gramatura aproximada de 32 a 50 g/m²; pacote com 1000 folhas</t>
  </si>
  <si>
    <t>pacote c/ 1000 folhas</t>
  </si>
  <si>
    <t>PAPEL PROTETOR DE ASSENTO SANITÁRIO DESCARTÁVEL, PARA DISPENSER GRANDE, COR BRANCA, MACIO, RESISTENTE, TAMANHO UNIVERSAL; REFIL COM 86 FOLHAS.</t>
  </si>
  <si>
    <t>Sabonete líquido em gel (antisséptico), refil de 800 ml do tipo “bag in Box”, fragância neutro. </t>
  </si>
  <si>
    <t>Gel higienizante, a base de álcool 70%, refil de 800 ml do tipo “bag in Box”. </t>
  </si>
  <si>
    <t>VALOR TOTAL</t>
  </si>
  <si>
    <t>Valor Mensal por Funcionário</t>
  </si>
  <si>
    <t>NOTAS EXPLICATIVAS:</t>
  </si>
  <si>
    <t>ITEM 13 - BALDE: Em consulta ao Painel de Preços no período de março a abril de 2021, pelos filtros: objeto, catmat, unidade da federação, pregões, ano (2020 e 2021) obteve-se como resultado a menção de 9 fontes de regiões de todo o país, excetuando a unidade da federação em que ocorrerá a licitação, quer seja, Brasília/DF. Para o caso em questão, ocorreu a necessidade do emprego excepcional de outros valores médios, em face da ausência de valores/preços praticados na unidade em se dará o certame. Assim, buscando atender a Instrução basilar de preços e compor a cesta de pesquisa de preços, usou-se dos valores médios de outras contratações de regiões elegidas pela busca do Painel de Preços.</t>
  </si>
  <si>
    <t xml:space="preserve">ITEM 16 - DETERGENTE 1 LITRO: Em consulta ao Painel no período citado acima, pelos mesmos filtros, não obteve-se a menção de resultados para a unidade da federação em que ocorrerá o certame. Assim, buscando atender a Instrução basilar de preços e compor a cesta de pesquisa de preços, usou-se dos valores médios de outras contratações de regiões elegidas no sítio eletrônico Portal Zênite. </t>
  </si>
  <si>
    <t>ITEM 19 - SABÃO EM BARRA: Em consulta ao Painel, realizada no mesmo período supracitado e pelos mesmo filtros, obteve a menção de 1 resultado apenas, sendo esse de Brasília/DF. Contudo, a especificação da unidade de medida diverge com o que foi apresentado pela área demandante, a área apresentou na especificação a medida de 200 gramas, mas, o resultado do Painel para Brasília foi de pacote de 1kg. Em busca por médias de resultados considerando outras regiões do país, obteve-se na medida formulada pela área demandante. Dada as circunstâncias requer de validação da área demandante.</t>
  </si>
  <si>
    <t>ITEM  20 - LUVAS: Em consulta ao Painel seguindo a mesma lógica supra, obteve-se a menção de 6 fontes de regiões de todo o país, excetuando a unidade da federação em que se dará o certame. Diante do exposto, utilizou-se da média dos resultados obtidos pelo Painel.</t>
  </si>
  <si>
    <t>ITEM 21 TRINCHA: Seguindo as diretizes acima mencionadas, obteve-se como resultado um total de 20 fontes de diversas regiões do país, exceto Brasília/DF, local do certame. Razão pela qual também adotou-se os resultados do Painel em detrimento de ausência de pesquisa de preços ou norte referencial para efeitos estimados, conforme diretriz da Pesquisa de Preços.</t>
  </si>
  <si>
    <t>ITEM 23 - RODO 60cm: Em consulta ao Painel de Preços, realizadas entre os períodos de março e abril de 2021, pelos filtros: objeto, catmat, unidade da federação, pregões, ano (2020 e 2021) obteve-se como resultado a menção de 47 fontes de regiões de todo o país, excetuando a unidade da federação em que ocorrerá a licitação, quer seja, Brasília/DF. Diante do exposto, considerou-se a média dos resultados obtidos no Painel de Preços.</t>
  </si>
  <si>
    <t>ITEM 28 - VASSOURA: Em consulta ao Painel de Preços, realizadas entre os períodos de março e abril de 2021, pelos filtros: objeto, catmat, unidade da federação, pregões, ano (2020 e 2021) obteve-se como resultado a menção de 19 fontes de regiões de todo o país, excetuando a unidade da federação em que ocorrerá a licitação, quer seja, Brasília/DF. Diante do exposto, considerou-se a média dos resultados obtidos no Painel.</t>
  </si>
  <si>
    <t>ITEM 33 - PAPEL PROTETOR ASSENTO SANITARIO: a pesquisa junto ao Painel evidenciou a unidade medida de caixa contendo 86 unidades, contudo a unidade de medida apresentada pela área demandante foi de refil de 40 folhas, tal informação divergente dos resultados Painel e resta saber da área a informação assertiva.</t>
  </si>
  <si>
    <t>item 34 - SABONETE LÍQUIDO: Em consulta ao Painel de Preços, realizadas entre os períodos de março e abril de 2021, pelos filtros: objeto, catmat, unidade da federação, pregões, ano (2020 e 2021) obteve-se como resultado a menção de 2 fontes de regiões de todo o país com a unidade de medida realizada pela área demandante  "refil 800ml". Com isso, não houve resultado obtido para Brasília/DF. Dessa forma, foi utilizado o parametro média dos resultados obtidos no painel de preços no qual possuam a unidade de medida 800ml.</t>
  </si>
  <si>
    <t>Periodicidade</t>
  </si>
  <si>
    <t xml:space="preserve">Aspirador de pó e água - atender as indicações das nr's 32 e 17 - material: plástico injetado - capacidade: 20 l - tensão/ alimentação: bivolt - características adicionais: bocais - prolongador e filtro de papel - potência: 1.200 w                                                                                                   </t>
  </si>
  <si>
    <t>-</t>
  </si>
  <si>
    <t>Escada doméstica - atender as indicações das nr's 32 e 17 - material: alumínio resistente - número degraus: 5 (cinco) - altura: 190 cm - características adicionais: pés antiderrapantes - trava de segurança - capacidade 150 kg - tipo: dobrável</t>
  </si>
  <si>
    <t xml:space="preserve">Enceradeira de piso industrial - motor elétrico de no mínimo 1 HP - largura de atuação de no mínimo 410 mm - alimentação bivolt ou 220 volts                                                                       </t>
  </si>
  <si>
    <t>Kit limpeza - Carrinho Limpeza Multifunção - com bolsa mínima 80 lts - 01 pl aca de sinalização - 01 conjunto de balde espremedor 30 lts - 01 pá coletora - 01 esfregão com cabo - 01 mop úmido completo - 01 mop pó completo - 01 vassoura com cabo.</t>
  </si>
  <si>
    <t>Máquina de lavar de alta pressão do jato de agua
 Potência: 2,5 kw, Tensão: 220 V, Características Adicionais:Vazão 500 l/h, Peso 22 Kg (variação de +/- 5%), Dimensões (C x L x A) 490 x 305 x 830 mm, Pressão 1600 libras.Acessórios incluso: mangueira, lança com leque regulável, lança tubo rotativa e deposito de detergente. Possui totalproteção dos componentes elétricos contra umidade e trava na pistola.</t>
  </si>
  <si>
    <t>Suporte (dispenser) para papel toalha interfolhada de duas dobras, de plástico, com frente branca,  travas laterais acionadas por pressão, nas medidas aproximadas de 32 x 12 x 26 cm.</t>
  </si>
  <si>
    <t>Suporte (dispenser) para papel protetor de assento sanitário (grande), de plástico, com frente branca, nas medidas aproximadas de 29 x 22 x 3 cm, com capacidade para refil de 86 folhas. </t>
  </si>
  <si>
    <t>Suporte (dispenser) para sabonete líquido ( ou álcool) em gel, para refil de 800 ml do tipo “bag in Box”, de plástico, com frente branca, travas laterais acionadas por pressão, nas medidas aproximadas de : altura 28 x largura 12 x profundidade 12 cm. </t>
  </si>
  <si>
    <t>Unid.</t>
  </si>
  <si>
    <t>UNIFORMES</t>
  </si>
  <si>
    <t>QUANTIDADE SEMESTRAL</t>
  </si>
  <si>
    <t>Camiseta malha PV (malha fria com 67% dos fios de poliéster e 33% de viscose), gola careca, com emblema da empresa</t>
  </si>
  <si>
    <t>Semestral</t>
  </si>
  <si>
    <t>Calça confeccionada em tecido brim com elástico / cadarço na cintura</t>
  </si>
  <si>
    <t xml:space="preserve">Pares de Meia de Algodão.
</t>
  </si>
  <si>
    <t xml:space="preserve">Botas de Borracha - Cano Longo - PVC. </t>
  </si>
  <si>
    <t xml:space="preserve">Botina - Solado Antiderrapanti para atividades com água - Hidrorepelente - Elástico nas laterais - Antibactérias - Cor Preta.      </t>
  </si>
  <si>
    <t>Crachá Com Foto.</t>
  </si>
  <si>
    <t>ITEM 3 - PAR DE MEIA: Em consulta ao Painel de Preços no período de março a abril de 2021, pelos filtros: objeto, catmat, unidade da federação, pregões, ano (2020 e 2021) obteve-se como resultado a menção de 18 fontes de regiões de todo o país, excetuando a unidade da federação em que ocorrerá a licitação, quer seja, Brasília/DF. Para o caso em questão, ocorreu a necessidade do emprego excepcional de outros valores médios, em face da ausência de valores/preços praticados na unidade em se dará o certame. Assim, buscando atender a Instrução basilar de preços e compor a cesta de pesquisa de preços, usou-se dos valores médios de outras contratações de regiões elegidas pela busca do Painel de Preços.</t>
  </si>
  <si>
    <t>ITENS 4 e 6:  Em Consulta ao Painel de Preços não houve resultado a constar na cesta de preços em face de inoperância do sistema, razão pela qual adotou-se o uso de mídia especializada contendo os resultados de pregões homologados pela Administração Pública Federal.</t>
  </si>
  <si>
    <t>Demonstrativo dos Valores de Equipamentos com Depreciação</t>
  </si>
  <si>
    <t>Qtde anual estimada</t>
  </si>
  <si>
    <t>Valor Unitário de Aquisição</t>
  </si>
  <si>
    <t>Total 
(H=ExG)</t>
  </si>
  <si>
    <t>Valor Residual 
(I=H-10%)</t>
  </si>
  <si>
    <t>Valor Depreciável
(J=H-I)</t>
  </si>
  <si>
    <t>Vida Útil 
(Anos)</t>
  </si>
  <si>
    <t>Custo de Depreciação Anual 
(L=J/K)</t>
  </si>
  <si>
    <t>TOTAL</t>
  </si>
  <si>
    <t>(A) CUSTO DEPRECIAÇÃO ANUAL</t>
  </si>
  <si>
    <t>(B) CUSTO DEPRECIAÇÃO MENSAL  (A/12)</t>
  </si>
  <si>
    <t>(C) QUANTIADE DE POSTOS</t>
  </si>
  <si>
    <t>(D) CUSTO DEPRECIAÇÃO MENSAL POR POSTOS (B/C)</t>
  </si>
  <si>
    <t>Qtde de Empregados</t>
  </si>
  <si>
    <t>Auxiliar de Serviços Gerais</t>
  </si>
  <si>
    <t xml:space="preserve">Acordo ou Convenção Coletiva de Trabalho utilzada </t>
  </si>
  <si>
    <t>CCT-SEAC/SINDSERVIÇOS 2021</t>
  </si>
  <si>
    <r>
      <t>Nota 1:</t>
    </r>
    <r>
      <rPr>
        <sz val="8"/>
        <color rgb="FFFF0000"/>
        <rFont val="Arial"/>
        <family val="2"/>
      </rPr>
      <t> É de responsabilidade de cada licitante o estabelecimento dos índices de Custos Indiretos e de Lucro. Porém, apenas para fins de apuração do valor máximo aceitável para o posto de trabalho, foram utilizados como referência a média dos índices utilizados pelas empresas em diversos pregões, excluindo-se aqueles que destoam-se do alinhamento dos demais índices pesquisados.</t>
    </r>
  </si>
  <si>
    <t xml:space="preserve">OBJETO: contratação de serviços de limpeza e higienização, com fornecimento de materiais </t>
  </si>
  <si>
    <t xml:space="preserve">Contratação de Serviços de Limpeza e Conservação, com fornecimento de materiais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</si>
</sst>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164" formatCode="&quot; &quot;[$R$-416]&quot; &quot;#,##0.00&quot; &quot;;&quot;-&quot;[$R$-416]&quot; &quot;#,##0.00&quot; &quot;;&quot; &quot;[$R$-416]&quot; -&quot;00&quot; &quot;;&quot; &quot;@&quot; &quot;"/>
    <numFmt numFmtId="165" formatCode="[$R$-416]&quot; &quot;#,##0.00;[Red]&quot;-&quot;[$R$-416]&quot; &quot;#,##0.00"/>
    <numFmt numFmtId="166" formatCode="0.0%"/>
    <numFmt numFmtId="167" formatCode="0.0000%"/>
    <numFmt numFmtId="168" formatCode="0.000%"/>
    <numFmt numFmtId="169" formatCode="&quot; &quot;#,##0.00&quot; &quot;;&quot;-&quot;#,##0.00&quot; &quot;;&quot; -&quot;00&quot; &quot;;&quot; &quot;@&quot; &quot;"/>
    <numFmt numFmtId="170" formatCode="[$R$-416]\ #,##0.00"/>
    <numFmt numFmtId="171" formatCode="&quot;R$&quot;#,##0.00;[Red]&quot;-R$&quot;#,##0.00"/>
    <numFmt numFmtId="172" formatCode="&quot;R$&quot;#,##0.00;[Red]&quot;R$&quot;#,##0.00"/>
    <numFmt numFmtId="173" formatCode="_-&quot;R$ &quot;* #,##0.00_-;&quot;-R$ &quot;* #,##0.00_-;_-&quot;R$ &quot;* \-??_-;_-@_-"/>
    <numFmt numFmtId="174" formatCode="_-* #,##0.00_-;\-* #,##0.00_-;_-* \-??_-;_-@_-"/>
    <numFmt numFmtId="175" formatCode="&quot; R$ &quot;* #,##0.00\ ;&quot;-R$ &quot;* #,##0.00\ ;&quot; R$ &quot;* \-#\ ;@\ "/>
    <numFmt numFmtId="176" formatCode="&quot;R$&quot;\ #,##0.00"/>
  </numFmts>
  <fonts count="47">
    <font>
      <sz val="12"/>
      <color rgb="FF000000"/>
      <name val="Arial Narrow"/>
      <family val="2"/>
    </font>
    <font>
      <sz val="12"/>
      <color rgb="FF000000"/>
      <name val="Arial Narrow"/>
      <family val="2"/>
    </font>
    <font>
      <u/>
      <sz val="12"/>
      <color rgb="FF0563C1"/>
      <name val="Arial Narrow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Tahoma"/>
      <family val="2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9"/>
      <color rgb="FFFF0000"/>
      <name val="Times New Roman"/>
      <family val="1"/>
    </font>
    <font>
      <b/>
      <sz val="12"/>
      <color rgb="FF000000"/>
      <name val="Times New Roman"/>
      <family val="1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12"/>
      <color rgb="FF000000"/>
      <name val="Calibri Light"/>
      <family val="2"/>
    </font>
    <font>
      <b/>
      <u/>
      <sz val="8"/>
      <color rgb="FFFF0000"/>
      <name val="Verdana"/>
      <family val="2"/>
    </font>
    <font>
      <b/>
      <sz val="12"/>
      <color rgb="FFFF0000"/>
      <name val="Times New Roman"/>
      <family val="1"/>
    </font>
    <font>
      <sz val="8"/>
      <color rgb="FFFF0000"/>
      <name val="Arial"/>
      <family val="2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strike/>
      <sz val="12"/>
      <color rgb="FF000000"/>
      <name val="Times New Roman"/>
      <family val="1"/>
    </font>
    <font>
      <sz val="12"/>
      <color rgb="FFFF0000"/>
      <name val="Verdana"/>
      <family val="2"/>
    </font>
    <font>
      <sz val="12"/>
      <color rgb="FFFF0000"/>
      <name val="Arial"/>
      <family val="2"/>
    </font>
    <font>
      <sz val="12"/>
      <color rgb="FF000000"/>
      <name val="Liberation Sans"/>
    </font>
    <font>
      <sz val="11"/>
      <color rgb="FF333333"/>
      <name val="Calibri"/>
      <family val="2"/>
      <charset val="1"/>
    </font>
    <font>
      <b/>
      <sz val="20"/>
      <color rgb="FF333333"/>
      <name val="Calibri"/>
      <family val="2"/>
    </font>
    <font>
      <b/>
      <sz val="10"/>
      <color rgb="FF000000"/>
      <name val="Calibri"/>
      <family val="2"/>
    </font>
    <font>
      <b/>
      <sz val="10"/>
      <color rgb="FF333333"/>
      <name val="Calibri"/>
      <family val="2"/>
    </font>
    <font>
      <sz val="11"/>
      <color rgb="FF333333"/>
      <name val="Arial"/>
      <family val="2"/>
      <charset val="1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333333"/>
      <name val="Calibri"/>
      <family val="2"/>
    </font>
    <font>
      <b/>
      <sz val="14"/>
      <color rgb="FF33333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333333"/>
      <name val="Calibri"/>
      <family val="2"/>
    </font>
    <font>
      <sz val="11"/>
      <color rgb="FF000000"/>
      <name val="Calibri"/>
      <family val="2"/>
      <charset val="1"/>
    </font>
    <font>
      <sz val="9"/>
      <color rgb="FF333333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10"/>
      <color rgb="FF333333"/>
      <name val="Arial Narrow"/>
      <family val="2"/>
    </font>
    <font>
      <sz val="11"/>
      <color rgb="FF333333"/>
      <name val="Arial Narrow"/>
      <family val="2"/>
    </font>
    <font>
      <sz val="10"/>
      <name val="Arial Narrow"/>
      <family val="2"/>
    </font>
    <font>
      <sz val="12"/>
      <color rgb="FF333333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8CBAD"/>
        <bgColor rgb="FFF8CBAD"/>
      </patternFill>
    </fill>
    <fill>
      <patternFill patternType="solid">
        <fgColor rgb="FF8EA9DB"/>
        <bgColor rgb="FF8EA9DB"/>
      </patternFill>
    </fill>
    <fill>
      <patternFill patternType="solid">
        <fgColor rgb="FFB4C6E7"/>
        <bgColor rgb="FFB4C6E7"/>
      </patternFill>
    </fill>
    <fill>
      <patternFill patternType="solid">
        <fgColor rgb="FFFFF2CC"/>
        <bgColor rgb="FFFFF2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969696"/>
      </patternFill>
    </fill>
    <fill>
      <patternFill patternType="solid">
        <fgColor theme="0" tint="-0.14999847407452621"/>
        <bgColor rgb="FFAFABAB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Border="0" applyProtection="0"/>
    <xf numFmtId="0" fontId="4" fillId="0" borderId="0" applyNumberFormat="0" applyBorder="0" applyProtection="0"/>
    <xf numFmtId="0" fontId="3" fillId="0" borderId="0" applyNumberFormat="0" applyBorder="0" applyProtection="0"/>
    <xf numFmtId="0" fontId="5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3" fillId="0" borderId="0"/>
    <xf numFmtId="0" fontId="35" fillId="0" borderId="0"/>
    <xf numFmtId="173" fontId="35" fillId="0" borderId="0" applyBorder="0" applyProtection="0"/>
    <xf numFmtId="174" fontId="37" fillId="0" borderId="0" applyBorder="0" applyProtection="0"/>
    <xf numFmtId="175" fontId="23" fillId="0" borderId="0" applyBorder="0" applyProtection="0"/>
  </cellStyleXfs>
  <cellXfs count="281">
    <xf numFmtId="0" fontId="0" fillId="0" borderId="0" xfId="0"/>
    <xf numFmtId="0" fontId="0" fillId="0" borderId="0" xfId="9" applyFont="1" applyFill="1" applyAlignment="1"/>
    <xf numFmtId="0" fontId="0" fillId="3" borderId="2" xfId="9" applyFont="1" applyFill="1" applyBorder="1" applyAlignment="1">
      <alignment horizontal="center" vertical="center"/>
    </xf>
    <xf numFmtId="0" fontId="0" fillId="0" borderId="2" xfId="9" applyFont="1" applyFill="1" applyBorder="1" applyAlignment="1">
      <alignment horizontal="center" vertical="center"/>
    </xf>
    <xf numFmtId="0" fontId="3" fillId="0" borderId="2" xfId="5" applyFont="1" applyFill="1" applyBorder="1" applyAlignment="1">
      <alignment vertical="center" wrapText="1"/>
    </xf>
    <xf numFmtId="0" fontId="0" fillId="0" borderId="2" xfId="9" applyFont="1" applyFill="1" applyBorder="1" applyAlignment="1">
      <alignment horizontal="center" vertical="center" wrapText="1"/>
    </xf>
    <xf numFmtId="164" fontId="0" fillId="0" borderId="2" xfId="9" applyNumberFormat="1" applyFont="1" applyFill="1" applyBorder="1" applyAlignment="1">
      <alignment horizontal="center" vertical="center"/>
    </xf>
    <xf numFmtId="165" fontId="0" fillId="0" borderId="0" xfId="3" applyNumberFormat="1" applyFont="1"/>
    <xf numFmtId="0" fontId="0" fillId="0" borderId="0" xfId="9" applyFont="1" applyFill="1" applyAlignment="1">
      <alignment horizontal="center"/>
    </xf>
    <xf numFmtId="14" fontId="0" fillId="0" borderId="0" xfId="9" applyNumberFormat="1" applyFont="1" applyFill="1" applyAlignment="1">
      <alignment horizontal="center"/>
    </xf>
    <xf numFmtId="0" fontId="7" fillId="0" borderId="0" xfId="5" applyFont="1" applyFill="1" applyAlignment="1"/>
    <xf numFmtId="0" fontId="10" fillId="0" borderId="6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left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4" fontId="7" fillId="0" borderId="2" xfId="3" applyFont="1" applyBorder="1" applyAlignment="1">
      <alignment horizontal="center" vertical="center" wrapText="1"/>
    </xf>
    <xf numFmtId="0" fontId="7" fillId="0" borderId="9" xfId="5" applyFont="1" applyFill="1" applyBorder="1" applyAlignment="1">
      <alignment horizontal="left" vertical="center" wrapText="1"/>
    </xf>
    <xf numFmtId="0" fontId="7" fillId="0" borderId="10" xfId="5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/>
    <xf numFmtId="0" fontId="10" fillId="0" borderId="11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7" fillId="0" borderId="1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vertical="center" wrapText="1"/>
    </xf>
    <xf numFmtId="10" fontId="7" fillId="0" borderId="12" xfId="11" applyNumberFormat="1" applyFont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vertical="center" wrapText="1"/>
    </xf>
    <xf numFmtId="10" fontId="8" fillId="0" borderId="12" xfId="11" applyNumberFormat="1" applyFont="1" applyBorder="1" applyAlignment="1">
      <alignment horizontal="center" vertical="center" wrapText="1"/>
    </xf>
    <xf numFmtId="10" fontId="7" fillId="0" borderId="2" xfId="11" applyNumberFormat="1" applyFont="1" applyBorder="1" applyAlignment="1">
      <alignment horizontal="center" vertical="center" wrapText="1"/>
    </xf>
    <xf numFmtId="0" fontId="13" fillId="0" borderId="2" xfId="5" applyFont="1" applyFill="1" applyBorder="1" applyAlignment="1">
      <alignment vertical="center"/>
    </xf>
    <xf numFmtId="164" fontId="7" fillId="0" borderId="0" xfId="5" applyNumberFormat="1" applyFont="1" applyFill="1" applyAlignment="1"/>
    <xf numFmtId="10" fontId="7" fillId="0" borderId="0" xfId="11" applyNumberFormat="1" applyFont="1"/>
    <xf numFmtId="0" fontId="10" fillId="0" borderId="16" xfId="5" applyFont="1" applyFill="1" applyBorder="1" applyAlignment="1">
      <alignment horizontal="center" vertical="center" wrapText="1"/>
    </xf>
    <xf numFmtId="0" fontId="10" fillId="0" borderId="17" xfId="5" applyFont="1" applyFill="1" applyBorder="1" applyAlignment="1">
      <alignment horizontal="center" vertical="center" wrapText="1"/>
    </xf>
    <xf numFmtId="10" fontId="7" fillId="0" borderId="12" xfId="5" applyNumberFormat="1" applyFont="1" applyFill="1" applyBorder="1" applyAlignment="1">
      <alignment horizontal="center" vertical="center" wrapText="1"/>
    </xf>
    <xf numFmtId="164" fontId="7" fillId="0" borderId="12" xfId="3" applyFont="1" applyBorder="1" applyAlignment="1">
      <alignment horizontal="center" vertical="center" wrapText="1"/>
    </xf>
    <xf numFmtId="0" fontId="8" fillId="0" borderId="0" xfId="5" applyFont="1" applyFill="1" applyAlignment="1"/>
    <xf numFmtId="10" fontId="7" fillId="0" borderId="14" xfId="5" applyNumberFormat="1" applyFont="1" applyFill="1" applyBorder="1" applyAlignment="1">
      <alignment horizontal="center" vertical="center" wrapText="1"/>
    </xf>
    <xf numFmtId="164" fontId="7" fillId="0" borderId="14" xfId="3" applyFont="1" applyBorder="1" applyAlignment="1">
      <alignment horizontal="center" vertical="center" wrapText="1"/>
    </xf>
    <xf numFmtId="0" fontId="11" fillId="0" borderId="9" xfId="5" applyFont="1" applyFill="1" applyBorder="1" applyAlignment="1"/>
    <xf numFmtId="0" fontId="15" fillId="0" borderId="19" xfId="5" applyFont="1" applyFill="1" applyBorder="1" applyAlignment="1">
      <alignment horizontal="center" vertical="center" wrapText="1"/>
    </xf>
    <xf numFmtId="0" fontId="8" fillId="0" borderId="19" xfId="5" applyFont="1" applyFill="1" applyBorder="1" applyAlignment="1">
      <alignment horizontal="center" vertical="center" wrapText="1"/>
    </xf>
    <xf numFmtId="0" fontId="8" fillId="0" borderId="10" xfId="5" applyFont="1" applyFill="1" applyBorder="1" applyAlignment="1">
      <alignment horizontal="center" vertical="center" wrapText="1"/>
    </xf>
    <xf numFmtId="0" fontId="11" fillId="0" borderId="20" xfId="5" applyFont="1" applyFill="1" applyBorder="1" applyAlignment="1"/>
    <xf numFmtId="0" fontId="15" fillId="0" borderId="0" xfId="5" applyFont="1" applyFill="1" applyAlignment="1">
      <alignment horizontal="center" vertical="center" wrapText="1"/>
    </xf>
    <xf numFmtId="0" fontId="8" fillId="0" borderId="0" xfId="5" applyFont="1" applyFill="1" applyAlignment="1">
      <alignment horizontal="center" vertical="center" wrapText="1"/>
    </xf>
    <xf numFmtId="0" fontId="8" fillId="0" borderId="21" xfId="5" applyFont="1" applyFill="1" applyBorder="1" applyAlignment="1">
      <alignment horizontal="center" vertical="center" wrapText="1"/>
    </xf>
    <xf numFmtId="0" fontId="11" fillId="0" borderId="22" xfId="5" applyFont="1" applyFill="1" applyBorder="1" applyAlignment="1"/>
    <xf numFmtId="0" fontId="8" fillId="0" borderId="1" xfId="5" applyFont="1" applyFill="1" applyBorder="1" applyAlignment="1"/>
    <xf numFmtId="0" fontId="8" fillId="0" borderId="23" xfId="5" applyFont="1" applyFill="1" applyBorder="1" applyAlignment="1"/>
    <xf numFmtId="0" fontId="10" fillId="3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vertical="center" wrapText="1"/>
    </xf>
    <xf numFmtId="0" fontId="7" fillId="0" borderId="2" xfId="5" applyFont="1" applyFill="1" applyBorder="1" applyAlignment="1">
      <alignment vertical="center" wrapText="1"/>
    </xf>
    <xf numFmtId="164" fontId="7" fillId="0" borderId="2" xfId="3" applyFont="1" applyBorder="1" applyAlignment="1">
      <alignment vertical="center" wrapText="1"/>
    </xf>
    <xf numFmtId="0" fontId="8" fillId="0" borderId="2" xfId="5" applyFont="1" applyFill="1" applyBorder="1" applyAlignment="1">
      <alignment horizontal="left" vertical="center" wrapText="1" indent="2"/>
    </xf>
    <xf numFmtId="9" fontId="15" fillId="0" borderId="2" xfId="5" applyNumberFormat="1" applyFont="1" applyFill="1" applyBorder="1" applyAlignment="1">
      <alignment horizontal="center" vertical="center" wrapText="1"/>
    </xf>
    <xf numFmtId="165" fontId="7" fillId="0" borderId="2" xfId="3" applyNumberFormat="1" applyFont="1" applyBorder="1" applyAlignment="1">
      <alignment horizontal="center" vertical="center" wrapText="1"/>
    </xf>
    <xf numFmtId="0" fontId="13" fillId="0" borderId="2" xfId="6" applyFont="1" applyFill="1" applyBorder="1" applyAlignment="1">
      <alignment vertical="center" wrapText="1"/>
    </xf>
    <xf numFmtId="0" fontId="8" fillId="0" borderId="19" xfId="5" applyFont="1" applyFill="1" applyBorder="1" applyAlignment="1"/>
    <xf numFmtId="0" fontId="8" fillId="0" borderId="10" xfId="5" applyFont="1" applyFill="1" applyBorder="1" applyAlignment="1"/>
    <xf numFmtId="0" fontId="11" fillId="0" borderId="20" xfId="5" applyFont="1" applyFill="1" applyBorder="1" applyAlignment="1">
      <alignment horizontal="justify" vertical="top" wrapText="1"/>
    </xf>
    <xf numFmtId="0" fontId="11" fillId="0" borderId="0" xfId="5" applyFont="1" applyFill="1" applyAlignment="1">
      <alignment horizontal="justify" vertical="top" wrapText="1"/>
    </xf>
    <xf numFmtId="0" fontId="11" fillId="0" borderId="21" xfId="5" applyFont="1" applyFill="1" applyBorder="1" applyAlignment="1">
      <alignment horizontal="justify" vertical="top" wrapText="1"/>
    </xf>
    <xf numFmtId="166" fontId="7" fillId="0" borderId="0" xfId="11" applyNumberFormat="1" applyFont="1"/>
    <xf numFmtId="0" fontId="17" fillId="0" borderId="2" xfId="5" applyFont="1" applyFill="1" applyBorder="1" applyAlignment="1">
      <alignment vertical="center"/>
    </xf>
    <xf numFmtId="168" fontId="7" fillId="0" borderId="2" xfId="11" applyNumberFormat="1" applyFont="1" applyBorder="1" applyAlignment="1">
      <alignment horizontal="center" vertical="center" wrapText="1"/>
    </xf>
    <xf numFmtId="10" fontId="7" fillId="0" borderId="2" xfId="5" applyNumberFormat="1" applyFont="1" applyFill="1" applyBorder="1" applyAlignment="1">
      <alignment horizontal="center" vertical="center" wrapText="1"/>
    </xf>
    <xf numFmtId="10" fontId="7" fillId="2" borderId="12" xfId="5" applyNumberFormat="1" applyFont="1" applyFill="1" applyBorder="1" applyAlignment="1">
      <alignment horizontal="center" vertical="center" wrapText="1"/>
    </xf>
    <xf numFmtId="10" fontId="7" fillId="2" borderId="14" xfId="5" applyNumberFormat="1" applyFont="1" applyFill="1" applyBorder="1" applyAlignment="1">
      <alignment horizontal="center" vertical="center" wrapText="1"/>
    </xf>
    <xf numFmtId="164" fontId="7" fillId="2" borderId="14" xfId="5" applyNumberFormat="1" applyFont="1" applyFill="1" applyBorder="1" applyAlignment="1">
      <alignment horizontal="center" vertical="center" wrapText="1"/>
    </xf>
    <xf numFmtId="0" fontId="7" fillId="2" borderId="12" xfId="5" applyFont="1" applyFill="1" applyBorder="1" applyAlignment="1">
      <alignment horizontal="center" vertical="center" wrapText="1"/>
    </xf>
    <xf numFmtId="0" fontId="7" fillId="2" borderId="14" xfId="5" applyFont="1" applyFill="1" applyBorder="1" applyAlignment="1">
      <alignment horizontal="center" vertical="center" wrapText="1"/>
    </xf>
    <xf numFmtId="164" fontId="7" fillId="2" borderId="12" xfId="5" applyNumberFormat="1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vertical="center" wrapText="1"/>
    </xf>
    <xf numFmtId="10" fontId="10" fillId="3" borderId="2" xfId="11" applyNumberFormat="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 wrapText="1" indent="1"/>
    </xf>
    <xf numFmtId="164" fontId="7" fillId="0" borderId="12" xfId="5" applyNumberFormat="1" applyFont="1" applyFill="1" applyBorder="1" applyAlignment="1">
      <alignment vertical="center" wrapText="1"/>
    </xf>
    <xf numFmtId="164" fontId="7" fillId="0" borderId="12" xfId="3" applyFont="1" applyBorder="1" applyAlignment="1">
      <alignment vertical="center" wrapText="1"/>
    </xf>
    <xf numFmtId="164" fontId="10" fillId="0" borderId="14" xfId="3" applyFont="1" applyBorder="1" applyAlignment="1">
      <alignment vertical="center" wrapText="1"/>
    </xf>
    <xf numFmtId="10" fontId="7" fillId="0" borderId="0" xfId="5" applyNumberFormat="1" applyFont="1" applyFill="1" applyAlignment="1"/>
    <xf numFmtId="14" fontId="7" fillId="0" borderId="0" xfId="5" applyNumberFormat="1" applyFont="1" applyFill="1" applyAlignment="1"/>
    <xf numFmtId="164" fontId="8" fillId="0" borderId="2" xfId="3" applyFont="1" applyBorder="1" applyAlignment="1">
      <alignment horizontal="center" vertical="center" wrapText="1"/>
    </xf>
    <xf numFmtId="10" fontId="7" fillId="0" borderId="14" xfId="11" applyNumberFormat="1" applyFont="1" applyBorder="1" applyAlignment="1">
      <alignment horizontal="center" vertical="center" wrapText="1"/>
    </xf>
    <xf numFmtId="10" fontId="13" fillId="0" borderId="2" xfId="5" applyNumberFormat="1" applyFont="1" applyFill="1" applyBorder="1" applyAlignment="1">
      <alignment horizontal="center" vertical="center"/>
    </xf>
    <xf numFmtId="9" fontId="7" fillId="5" borderId="12" xfId="1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vertical="center"/>
    </xf>
    <xf numFmtId="10" fontId="7" fillId="2" borderId="12" xfId="11" applyNumberFormat="1" applyFont="1" applyFill="1" applyBorder="1" applyAlignment="1">
      <alignment horizontal="center" vertical="center" wrapText="1"/>
    </xf>
    <xf numFmtId="9" fontId="7" fillId="0" borderId="2" xfId="11" applyFont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wrapText="1"/>
    </xf>
    <xf numFmtId="0" fontId="10" fillId="7" borderId="2" xfId="5" applyFont="1" applyFill="1" applyBorder="1" applyAlignment="1">
      <alignment horizontal="center" vertical="center" wrapText="1"/>
    </xf>
    <xf numFmtId="0" fontId="10" fillId="8" borderId="2" xfId="5" applyFont="1" applyFill="1" applyBorder="1" applyAlignment="1">
      <alignment horizontal="center" vertical="center" wrapText="1"/>
    </xf>
    <xf numFmtId="10" fontId="7" fillId="6" borderId="2" xfId="11" applyNumberFormat="1" applyFont="1" applyFill="1" applyBorder="1" applyAlignment="1">
      <alignment horizontal="center" vertical="center" wrapText="1"/>
    </xf>
    <xf numFmtId="10" fontId="7" fillId="7" borderId="2" xfId="11" applyNumberFormat="1" applyFont="1" applyFill="1" applyBorder="1" applyAlignment="1">
      <alignment horizontal="center" vertical="center" wrapText="1"/>
    </xf>
    <xf numFmtId="10" fontId="7" fillId="8" borderId="2" xfId="11" applyNumberFormat="1" applyFont="1" applyFill="1" applyBorder="1" applyAlignment="1">
      <alignment horizontal="center" vertical="center" wrapText="1"/>
    </xf>
    <xf numFmtId="167" fontId="7" fillId="6" borderId="2" xfId="5" applyNumberFormat="1" applyFont="1" applyFill="1" applyBorder="1" applyAlignment="1">
      <alignment horizontal="center" vertical="center" wrapText="1"/>
    </xf>
    <xf numFmtId="10" fontId="7" fillId="6" borderId="2" xfId="5" applyNumberFormat="1" applyFont="1" applyFill="1" applyBorder="1" applyAlignment="1">
      <alignment horizontal="center" vertical="center" wrapText="1"/>
    </xf>
    <xf numFmtId="168" fontId="7" fillId="6" borderId="2" xfId="11" applyNumberFormat="1" applyFont="1" applyFill="1" applyBorder="1" applyAlignment="1">
      <alignment horizontal="center" vertical="center" wrapText="1"/>
    </xf>
    <xf numFmtId="167" fontId="7" fillId="6" borderId="5" xfId="5" applyNumberFormat="1" applyFont="1" applyFill="1" applyBorder="1" applyAlignment="1">
      <alignment horizontal="center" vertical="center" wrapText="1"/>
    </xf>
    <xf numFmtId="10" fontId="7" fillId="6" borderId="5" xfId="5" applyNumberFormat="1" applyFont="1" applyFill="1" applyBorder="1" applyAlignment="1">
      <alignment horizontal="center" vertical="center" wrapText="1"/>
    </xf>
    <xf numFmtId="10" fontId="7" fillId="0" borderId="5" xfId="5" applyNumberFormat="1" applyFont="1" applyFill="1" applyBorder="1" applyAlignment="1">
      <alignment horizontal="center" vertical="center" wrapText="1"/>
    </xf>
    <xf numFmtId="0" fontId="11" fillId="6" borderId="2" xfId="5" applyFont="1" applyFill="1" applyBorder="1" applyAlignment="1">
      <alignment vertical="top" wrapText="1"/>
    </xf>
    <xf numFmtId="0" fontId="11" fillId="0" borderId="2" xfId="5" applyFont="1" applyFill="1" applyBorder="1" applyAlignment="1">
      <alignment vertical="top" wrapText="1"/>
    </xf>
    <xf numFmtId="10" fontId="11" fillId="0" borderId="2" xfId="5" applyNumberFormat="1" applyFont="1" applyFill="1" applyBorder="1" applyAlignment="1">
      <alignment vertical="top" wrapText="1"/>
    </xf>
    <xf numFmtId="0" fontId="10" fillId="6" borderId="25" xfId="5" applyFont="1" applyFill="1" applyBorder="1" applyAlignment="1">
      <alignment vertical="center" wrapText="1"/>
    </xf>
    <xf numFmtId="0" fontId="10" fillId="3" borderId="25" xfId="5" applyFont="1" applyFill="1" applyBorder="1" applyAlignment="1">
      <alignment vertical="center" wrapText="1"/>
    </xf>
    <xf numFmtId="0" fontId="10" fillId="6" borderId="2" xfId="5" applyFont="1" applyFill="1" applyBorder="1" applyAlignment="1">
      <alignment vertical="center" wrapText="1"/>
    </xf>
    <xf numFmtId="0" fontId="10" fillId="3" borderId="2" xfId="5" applyFont="1" applyFill="1" applyBorder="1" applyAlignment="1">
      <alignment vertical="center" wrapText="1"/>
    </xf>
    <xf numFmtId="10" fontId="7" fillId="2" borderId="2" xfId="11" applyNumberFormat="1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10" fontId="7" fillId="2" borderId="2" xfId="5" applyNumberFormat="1" applyFont="1" applyFill="1" applyBorder="1" applyAlignment="1">
      <alignment horizontal="center" vertical="center" wrapText="1"/>
    </xf>
    <xf numFmtId="9" fontId="19" fillId="2" borderId="2" xfId="11" applyFont="1" applyFill="1" applyBorder="1" applyAlignment="1">
      <alignment horizontal="center" vertical="center" wrapText="1"/>
    </xf>
    <xf numFmtId="9" fontId="7" fillId="4" borderId="2" xfId="11" applyFont="1" applyFill="1" applyBorder="1" applyAlignment="1">
      <alignment horizontal="center" vertical="center" wrapText="1"/>
    </xf>
    <xf numFmtId="10" fontId="7" fillId="4" borderId="2" xfId="11" applyNumberFormat="1" applyFont="1" applyFill="1" applyBorder="1" applyAlignment="1">
      <alignment horizontal="center" vertical="center" wrapText="1"/>
    </xf>
    <xf numFmtId="9" fontId="7" fillId="6" borderId="2" xfId="11" applyFont="1" applyFill="1" applyBorder="1" applyAlignment="1">
      <alignment horizontal="center" vertical="center" wrapText="1"/>
    </xf>
    <xf numFmtId="10" fontId="10" fillId="6" borderId="2" xfId="11" applyNumberFormat="1" applyFont="1" applyFill="1" applyBorder="1" applyAlignment="1">
      <alignment horizontal="center" vertical="center" wrapText="1"/>
    </xf>
    <xf numFmtId="9" fontId="7" fillId="0" borderId="0" xfId="11" applyFont="1" applyAlignment="1">
      <alignment horizontal="center" vertical="center" wrapText="1"/>
    </xf>
    <xf numFmtId="10" fontId="7" fillId="0" borderId="0" xfId="11" applyNumberFormat="1" applyFont="1" applyAlignment="1">
      <alignment horizontal="center" vertical="center" wrapText="1"/>
    </xf>
    <xf numFmtId="0" fontId="0" fillId="0" borderId="3" xfId="9" applyFont="1" applyFill="1" applyBorder="1" applyAlignment="1">
      <alignment horizontal="center" vertical="center"/>
    </xf>
    <xf numFmtId="164" fontId="0" fillId="0" borderId="4" xfId="9" applyNumberFormat="1" applyFont="1" applyFill="1" applyBorder="1" applyAlignment="1">
      <alignment horizontal="center" vertical="center"/>
    </xf>
    <xf numFmtId="8" fontId="0" fillId="9" borderId="26" xfId="0" applyNumberFormat="1" applyFill="1" applyBorder="1" applyAlignment="1">
      <alignment horizontal="center" vertical="center"/>
    </xf>
    <xf numFmtId="164" fontId="7" fillId="9" borderId="2" xfId="3" applyFont="1" applyFill="1" applyBorder="1" applyAlignment="1">
      <alignment vertical="center" wrapText="1"/>
    </xf>
    <xf numFmtId="0" fontId="7" fillId="9" borderId="0" xfId="5" applyFont="1" applyFill="1" applyAlignment="1"/>
    <xf numFmtId="170" fontId="7" fillId="0" borderId="0" xfId="5" applyNumberFormat="1" applyFont="1" applyFill="1" applyAlignment="1"/>
    <xf numFmtId="170" fontId="0" fillId="0" borderId="0" xfId="9" applyNumberFormat="1" applyFont="1" applyFill="1" applyAlignment="1"/>
    <xf numFmtId="0" fontId="10" fillId="0" borderId="5" xfId="3" applyNumberFormat="1" applyFont="1" applyBorder="1" applyAlignment="1">
      <alignment horizontal="center" vertical="center" wrapText="1"/>
    </xf>
    <xf numFmtId="164" fontId="10" fillId="0" borderId="26" xfId="3" applyFont="1" applyBorder="1" applyAlignment="1">
      <alignment vertical="center" wrapText="1"/>
    </xf>
    <xf numFmtId="0" fontId="23" fillId="0" borderId="0" xfId="15" applyAlignment="1">
      <alignment vertical="center"/>
    </xf>
    <xf numFmtId="0" fontId="27" fillId="0" borderId="0" xfId="15" applyFont="1"/>
    <xf numFmtId="0" fontId="25" fillId="10" borderId="26" xfId="15" applyFont="1" applyFill="1" applyBorder="1" applyAlignment="1">
      <alignment horizontal="center" vertical="center"/>
    </xf>
    <xf numFmtId="0" fontId="25" fillId="10" borderId="26" xfId="15" applyFont="1" applyFill="1" applyBorder="1" applyAlignment="1">
      <alignment horizontal="center" vertical="center" wrapText="1"/>
    </xf>
    <xf numFmtId="0" fontId="28" fillId="11" borderId="26" xfId="15" applyFont="1" applyFill="1" applyBorder="1" applyAlignment="1">
      <alignment horizontal="center" vertical="center" wrapText="1"/>
    </xf>
    <xf numFmtId="0" fontId="28" fillId="11" borderId="30" xfId="15" applyFont="1" applyFill="1" applyBorder="1" applyAlignment="1">
      <alignment horizontal="center" vertical="center" wrapText="1"/>
    </xf>
    <xf numFmtId="171" fontId="28" fillId="11" borderId="26" xfId="15" applyNumberFormat="1" applyFont="1" applyFill="1" applyBorder="1" applyAlignment="1">
      <alignment horizontal="center" vertical="center" wrapText="1"/>
    </xf>
    <xf numFmtId="172" fontId="28" fillId="11" borderId="26" xfId="15" applyNumberFormat="1" applyFont="1" applyFill="1" applyBorder="1" applyAlignment="1">
      <alignment horizontal="center" vertical="center"/>
    </xf>
    <xf numFmtId="0" fontId="29" fillId="0" borderId="26" xfId="15" applyFont="1" applyBorder="1" applyAlignment="1">
      <alignment horizontal="center" vertical="center" wrapText="1"/>
    </xf>
    <xf numFmtId="0" fontId="29" fillId="0" borderId="30" xfId="15" applyFont="1" applyBorder="1" applyAlignment="1">
      <alignment horizontal="center" vertical="center" wrapText="1"/>
    </xf>
    <xf numFmtId="0" fontId="30" fillId="0" borderId="30" xfId="15" applyFont="1" applyBorder="1" applyAlignment="1">
      <alignment horizontal="center" vertical="center" wrapText="1"/>
    </xf>
    <xf numFmtId="171" fontId="29" fillId="0" borderId="26" xfId="15" applyNumberFormat="1" applyFont="1" applyBorder="1" applyAlignment="1">
      <alignment horizontal="center" vertical="center" wrapText="1"/>
    </xf>
    <xf numFmtId="172" fontId="30" fillId="0" borderId="26" xfId="15" applyNumberFormat="1" applyFont="1" applyBorder="1" applyAlignment="1">
      <alignment horizontal="center" vertical="center"/>
    </xf>
    <xf numFmtId="0" fontId="30" fillId="0" borderId="26" xfId="15" applyFont="1" applyBorder="1" applyAlignment="1">
      <alignment horizontal="center" vertical="center" wrapText="1"/>
    </xf>
    <xf numFmtId="0" fontId="29" fillId="11" borderId="26" xfId="15" applyFont="1" applyFill="1" applyBorder="1" applyAlignment="1">
      <alignment horizontal="center" vertical="center" wrapText="1"/>
    </xf>
    <xf numFmtId="0" fontId="29" fillId="11" borderId="30" xfId="15" applyFont="1" applyFill="1" applyBorder="1" applyAlignment="1">
      <alignment horizontal="center" vertical="center" wrapText="1"/>
    </xf>
    <xf numFmtId="0" fontId="30" fillId="11" borderId="30" xfId="15" applyFont="1" applyFill="1" applyBorder="1" applyAlignment="1">
      <alignment horizontal="center" vertical="center" wrapText="1"/>
    </xf>
    <xf numFmtId="171" fontId="29" fillId="11" borderId="26" xfId="15" applyNumberFormat="1" applyFont="1" applyFill="1" applyBorder="1" applyAlignment="1">
      <alignment horizontal="center" vertical="center" wrapText="1"/>
    </xf>
    <xf numFmtId="172" fontId="30" fillId="11" borderId="26" xfId="15" applyNumberFormat="1" applyFont="1" applyFill="1" applyBorder="1" applyAlignment="1">
      <alignment horizontal="center" vertical="center"/>
    </xf>
    <xf numFmtId="0" fontId="29" fillId="12" borderId="26" xfId="15" applyFont="1" applyFill="1" applyBorder="1" applyAlignment="1">
      <alignment horizontal="center" vertical="center" wrapText="1"/>
    </xf>
    <xf numFmtId="0" fontId="29" fillId="12" borderId="30" xfId="15" applyFont="1" applyFill="1" applyBorder="1" applyAlignment="1">
      <alignment horizontal="center" vertical="center" wrapText="1"/>
    </xf>
    <xf numFmtId="0" fontId="30" fillId="12" borderId="30" xfId="15" applyFont="1" applyFill="1" applyBorder="1" applyAlignment="1">
      <alignment horizontal="center" vertical="center" wrapText="1"/>
    </xf>
    <xf numFmtId="171" fontId="29" fillId="12" borderId="26" xfId="15" applyNumberFormat="1" applyFont="1" applyFill="1" applyBorder="1" applyAlignment="1">
      <alignment horizontal="center" vertical="center" wrapText="1"/>
    </xf>
    <xf numFmtId="172" fontId="30" fillId="12" borderId="26" xfId="15" applyNumberFormat="1" applyFont="1" applyFill="1" applyBorder="1" applyAlignment="1">
      <alignment horizontal="center" vertical="center"/>
    </xf>
    <xf numFmtId="171" fontId="28" fillId="0" borderId="26" xfId="15" applyNumberFormat="1" applyFont="1" applyBorder="1" applyAlignment="1">
      <alignment horizontal="center" vertical="center" wrapText="1"/>
    </xf>
    <xf numFmtId="0" fontId="31" fillId="10" borderId="30" xfId="15" applyFont="1" applyFill="1" applyBorder="1" applyAlignment="1">
      <alignment horizontal="right" vertical="center"/>
    </xf>
    <xf numFmtId="0" fontId="31" fillId="10" borderId="31" xfId="15" applyFont="1" applyFill="1" applyBorder="1" applyAlignment="1">
      <alignment horizontal="right" vertical="center"/>
    </xf>
    <xf numFmtId="172" fontId="32" fillId="10" borderId="26" xfId="15" applyNumberFormat="1" applyFont="1" applyFill="1" applyBorder="1" applyAlignment="1">
      <alignment horizontal="center" vertical="center"/>
    </xf>
    <xf numFmtId="0" fontId="23" fillId="11" borderId="0" xfId="15" applyFill="1" applyAlignment="1">
      <alignment horizontal="center" vertical="center"/>
    </xf>
    <xf numFmtId="0" fontId="23" fillId="11" borderId="0" xfId="15" applyFill="1" applyAlignment="1">
      <alignment vertical="center"/>
    </xf>
    <xf numFmtId="0" fontId="23" fillId="0" borderId="0" xfId="15" applyAlignment="1">
      <alignment horizontal="left" vertical="top" wrapText="1"/>
    </xf>
    <xf numFmtId="0" fontId="23" fillId="0" borderId="0" xfId="15" applyAlignment="1">
      <alignment horizontal="center" vertical="center"/>
    </xf>
    <xf numFmtId="0" fontId="23" fillId="0" borderId="0" xfId="15"/>
    <xf numFmtId="0" fontId="36" fillId="0" borderId="0" xfId="15" applyFont="1"/>
    <xf numFmtId="0" fontId="36" fillId="11" borderId="0" xfId="15" applyFont="1" applyFill="1"/>
    <xf numFmtId="0" fontId="36" fillId="0" borderId="0" xfId="15" applyFont="1" applyAlignment="1">
      <alignment horizontal="center" vertical="center"/>
    </xf>
    <xf numFmtId="0" fontId="34" fillId="10" borderId="30" xfId="15" applyFont="1" applyFill="1" applyBorder="1" applyAlignment="1">
      <alignment horizontal="right" vertical="center"/>
    </xf>
    <xf numFmtId="0" fontId="34" fillId="10" borderId="31" xfId="15" applyFont="1" applyFill="1" applyBorder="1" applyAlignment="1">
      <alignment horizontal="right" vertical="center"/>
    </xf>
    <xf numFmtId="172" fontId="38" fillId="10" borderId="26" xfId="15" applyNumberFormat="1" applyFont="1" applyFill="1" applyBorder="1" applyAlignment="1">
      <alignment horizontal="center" vertical="center"/>
    </xf>
    <xf numFmtId="0" fontId="39" fillId="10" borderId="30" xfId="15" applyFont="1" applyFill="1" applyBorder="1" applyAlignment="1">
      <alignment vertical="center"/>
    </xf>
    <xf numFmtId="0" fontId="39" fillId="10" borderId="31" xfId="15" applyFont="1" applyFill="1" applyBorder="1" applyAlignment="1">
      <alignment vertical="center"/>
    </xf>
    <xf numFmtId="0" fontId="40" fillId="10" borderId="31" xfId="15" applyFont="1" applyFill="1" applyBorder="1" applyAlignment="1">
      <alignment vertical="center"/>
    </xf>
    <xf numFmtId="0" fontId="42" fillId="13" borderId="26" xfId="16" applyFont="1" applyFill="1" applyBorder="1" applyAlignment="1">
      <alignment horizontal="center" vertical="center" wrapText="1"/>
    </xf>
    <xf numFmtId="0" fontId="42" fillId="13" borderId="34" xfId="15" applyFont="1" applyFill="1" applyBorder="1" applyAlignment="1">
      <alignment horizontal="center" vertical="center" wrapText="1"/>
    </xf>
    <xf numFmtId="0" fontId="42" fillId="13" borderId="26" xfId="15" applyFont="1" applyFill="1" applyBorder="1" applyAlignment="1">
      <alignment horizontal="center" vertical="center" wrapText="1"/>
    </xf>
    <xf numFmtId="0" fontId="43" fillId="14" borderId="26" xfId="15" applyFont="1" applyFill="1" applyBorder="1" applyAlignment="1">
      <alignment horizontal="center" vertical="center" wrapText="1"/>
    </xf>
    <xf numFmtId="0" fontId="42" fillId="15" borderId="26" xfId="15" applyFont="1" applyFill="1" applyBorder="1" applyAlignment="1">
      <alignment horizontal="center" vertical="center" wrapText="1"/>
    </xf>
    <xf numFmtId="0" fontId="42" fillId="15" borderId="30" xfId="15" applyFont="1" applyFill="1" applyBorder="1" applyAlignment="1">
      <alignment horizontal="center" vertical="center" wrapText="1"/>
    </xf>
    <xf numFmtId="0" fontId="44" fillId="11" borderId="26" xfId="15" applyFont="1" applyFill="1" applyBorder="1" applyAlignment="1">
      <alignment horizontal="center" vertical="center" wrapText="1"/>
    </xf>
    <xf numFmtId="0" fontId="42" fillId="0" borderId="28" xfId="16" applyFont="1" applyBorder="1" applyAlignment="1">
      <alignment horizontal="center" vertical="center" wrapText="1"/>
    </xf>
    <xf numFmtId="0" fontId="42" fillId="0" borderId="26" xfId="16" applyFont="1" applyBorder="1" applyAlignment="1">
      <alignment horizontal="center" vertical="center" wrapText="1"/>
    </xf>
    <xf numFmtId="176" fontId="42" fillId="11" borderId="26" xfId="15" applyNumberFormat="1" applyFont="1" applyFill="1" applyBorder="1" applyAlignment="1">
      <alignment horizontal="center" vertical="center" wrapText="1"/>
    </xf>
    <xf numFmtId="176" fontId="42" fillId="11" borderId="30" xfId="15" applyNumberFormat="1" applyFont="1" applyFill="1" applyBorder="1" applyAlignment="1">
      <alignment horizontal="center" vertical="center" wrapText="1"/>
    </xf>
    <xf numFmtId="0" fontId="42" fillId="11" borderId="26" xfId="15" applyFont="1" applyFill="1" applyBorder="1" applyAlignment="1">
      <alignment horizontal="center" vertical="center" wrapText="1"/>
    </xf>
    <xf numFmtId="0" fontId="45" fillId="0" borderId="26" xfId="16" applyFont="1" applyBorder="1" applyAlignment="1">
      <alignment horizontal="center" vertical="center" wrapText="1"/>
    </xf>
    <xf numFmtId="0" fontId="42" fillId="0" borderId="28" xfId="15" applyFont="1" applyBorder="1" applyAlignment="1">
      <alignment horizontal="center" vertical="center" wrapText="1"/>
    </xf>
    <xf numFmtId="0" fontId="42" fillId="0" borderId="26" xfId="15" applyFont="1" applyBorder="1" applyAlignment="1">
      <alignment horizontal="center" vertical="center" wrapText="1"/>
    </xf>
    <xf numFmtId="0" fontId="42" fillId="11" borderId="28" xfId="15" applyFont="1" applyFill="1" applyBorder="1" applyAlignment="1">
      <alignment horizontal="center" vertical="center" wrapText="1"/>
    </xf>
    <xf numFmtId="176" fontId="1" fillId="10" borderId="26" xfId="15" applyNumberFormat="1" applyFont="1" applyFill="1" applyBorder="1" applyAlignment="1">
      <alignment horizontal="center" vertical="center" wrapText="1"/>
    </xf>
    <xf numFmtId="175" fontId="23" fillId="0" borderId="26" xfId="19" applyBorder="1"/>
    <xf numFmtId="0" fontId="32" fillId="10" borderId="31" xfId="15" applyFont="1" applyFill="1" applyBorder="1" applyAlignment="1">
      <alignment horizontal="right" vertical="center"/>
    </xf>
    <xf numFmtId="0" fontId="38" fillId="10" borderId="31" xfId="15" applyFont="1" applyFill="1" applyBorder="1" applyAlignment="1">
      <alignment horizontal="right" vertical="center"/>
    </xf>
    <xf numFmtId="8" fontId="7" fillId="0" borderId="0" xfId="5" applyNumberFormat="1" applyFont="1" applyFill="1" applyAlignment="1"/>
    <xf numFmtId="0" fontId="7" fillId="0" borderId="0" xfId="5" applyFont="1" applyFill="1" applyAlignment="1">
      <alignment horizontal="center"/>
    </xf>
    <xf numFmtId="0" fontId="11" fillId="0" borderId="2" xfId="5" applyFont="1" applyFill="1" applyBorder="1" applyAlignment="1">
      <alignment horizontal="justify" vertical="top" wrapText="1"/>
    </xf>
    <xf numFmtId="0" fontId="10" fillId="3" borderId="3" xfId="5" applyFont="1" applyFill="1" applyBorder="1" applyAlignment="1">
      <alignment horizontal="center" vertical="center" wrapText="1"/>
    </xf>
    <xf numFmtId="0" fontId="10" fillId="3" borderId="27" xfId="5" applyFont="1" applyFill="1" applyBorder="1" applyAlignment="1">
      <alignment horizontal="center" vertical="center" wrapText="1"/>
    </xf>
    <xf numFmtId="0" fontId="10" fillId="3" borderId="4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/>
    </xf>
    <xf numFmtId="0" fontId="4" fillId="0" borderId="2" xfId="5" applyFont="1" applyFill="1" applyBorder="1" applyAlignment="1">
      <alignment horizontal="left" vertical="center" wrapText="1"/>
    </xf>
    <xf numFmtId="0" fontId="7" fillId="2" borderId="2" xfId="5" applyFont="1" applyFill="1" applyBorder="1" applyAlignment="1">
      <alignment horizontal="center"/>
    </xf>
    <xf numFmtId="0" fontId="18" fillId="0" borderId="2" xfId="5" applyFont="1" applyFill="1" applyBorder="1" applyAlignment="1">
      <alignment horizontal="left" vertical="center" wrapText="1" indent="1"/>
    </xf>
    <xf numFmtId="0" fontId="4" fillId="0" borderId="4" xfId="5" applyFont="1" applyFill="1" applyBorder="1" applyAlignment="1">
      <alignment horizontal="left" vertical="center" wrapText="1"/>
    </xf>
    <xf numFmtId="0" fontId="10" fillId="3" borderId="2" xfId="5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3" borderId="2" xfId="5" applyFont="1" applyFill="1" applyBorder="1" applyAlignment="1">
      <alignment horizontal="center" vertical="center" wrapText="1"/>
    </xf>
    <xf numFmtId="0" fontId="10" fillId="3" borderId="15" xfId="5" applyFont="1" applyFill="1" applyBorder="1" applyAlignment="1">
      <alignment horizontal="center" vertical="center" wrapText="1"/>
    </xf>
    <xf numFmtId="0" fontId="10" fillId="0" borderId="18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left"/>
    </xf>
    <xf numFmtId="0" fontId="11" fillId="0" borderId="24" xfId="5" applyFont="1" applyFill="1" applyBorder="1" applyAlignment="1">
      <alignment horizontal="justify" vertical="top" wrapText="1"/>
    </xf>
    <xf numFmtId="0" fontId="0" fillId="0" borderId="25" xfId="0" applyFill="1" applyBorder="1"/>
    <xf numFmtId="0" fontId="11" fillId="0" borderId="2" xfId="5" applyFont="1" applyFill="1" applyBorder="1" applyAlignment="1">
      <alignment vertical="center" wrapText="1"/>
    </xf>
    <xf numFmtId="0" fontId="11" fillId="0" borderId="2" xfId="5" applyFont="1" applyFill="1" applyBorder="1" applyAlignment="1">
      <alignment horizontal="left"/>
    </xf>
    <xf numFmtId="0" fontId="0" fillId="3" borderId="2" xfId="9" applyFont="1" applyFill="1" applyBorder="1" applyAlignment="1">
      <alignment horizontal="center"/>
    </xf>
    <xf numFmtId="0" fontId="0" fillId="3" borderId="2" xfId="9" applyFont="1" applyFill="1" applyBorder="1" applyAlignment="1">
      <alignment horizontal="center" vertical="center"/>
    </xf>
    <xf numFmtId="0" fontId="0" fillId="4" borderId="2" xfId="9" applyFont="1" applyFill="1" applyBorder="1" applyAlignment="1">
      <alignment horizontal="center" vertical="center"/>
    </xf>
    <xf numFmtId="0" fontId="0" fillId="4" borderId="5" xfId="9" applyFont="1" applyFill="1" applyBorder="1" applyAlignment="1">
      <alignment horizontal="center" vertical="center"/>
    </xf>
    <xf numFmtId="0" fontId="8" fillId="2" borderId="2" xfId="5" applyFont="1" applyFill="1" applyBorder="1" applyAlignment="1">
      <alignment vertical="center" wrapText="1"/>
    </xf>
    <xf numFmtId="0" fontId="9" fillId="0" borderId="2" xfId="5" applyFont="1" applyFill="1" applyBorder="1" applyAlignment="1">
      <alignment horizontal="center"/>
    </xf>
    <xf numFmtId="0" fontId="8" fillId="0" borderId="2" xfId="5" applyFont="1" applyFill="1" applyBorder="1" applyAlignment="1">
      <alignment horizontal="center"/>
    </xf>
    <xf numFmtId="164" fontId="8" fillId="0" borderId="2" xfId="5" applyNumberFormat="1" applyFont="1" applyFill="1" applyBorder="1" applyAlignment="1">
      <alignment horizontal="center"/>
    </xf>
    <xf numFmtId="0" fontId="8" fillId="0" borderId="2" xfId="5" applyFont="1" applyFill="1" applyBorder="1" applyAlignment="1">
      <alignment horizontal="center" vertical="center" wrapText="1"/>
    </xf>
    <xf numFmtId="14" fontId="8" fillId="0" borderId="2" xfId="5" applyNumberFormat="1" applyFont="1" applyFill="1" applyBorder="1" applyAlignment="1">
      <alignment horizontal="center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 wrapText="1"/>
    </xf>
    <xf numFmtId="0" fontId="7" fillId="4" borderId="2" xfId="5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left" vertical="center" wrapText="1"/>
    </xf>
    <xf numFmtId="0" fontId="0" fillId="0" borderId="2" xfId="0" applyFill="1" applyBorder="1"/>
    <xf numFmtId="0" fontId="7" fillId="0" borderId="16" xfId="5" applyFont="1" applyFill="1" applyBorder="1" applyAlignment="1">
      <alignment horizontal="left" vertical="center" wrapText="1"/>
    </xf>
    <xf numFmtId="0" fontId="11" fillId="0" borderId="2" xfId="5" applyFont="1" applyFill="1" applyBorder="1" applyAlignment="1">
      <alignment horizontal="left" vertical="center" wrapText="1"/>
    </xf>
    <xf numFmtId="0" fontId="10" fillId="3" borderId="16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16" xfId="5" applyFont="1" applyFill="1" applyBorder="1" applyAlignment="1">
      <alignment horizontal="center" vertical="center" wrapText="1"/>
    </xf>
    <xf numFmtId="0" fontId="43" fillId="0" borderId="26" xfId="15" applyFont="1" applyBorder="1" applyAlignment="1">
      <alignment horizontal="center" vertical="center"/>
    </xf>
    <xf numFmtId="0" fontId="41" fillId="13" borderId="30" xfId="15" applyFont="1" applyFill="1" applyBorder="1" applyAlignment="1">
      <alignment horizontal="center" vertical="center" wrapText="1"/>
    </xf>
    <xf numFmtId="0" fontId="41" fillId="13" borderId="31" xfId="15" applyFont="1" applyFill="1" applyBorder="1" applyAlignment="1">
      <alignment horizontal="center" vertical="center" wrapText="1"/>
    </xf>
    <xf numFmtId="0" fontId="46" fillId="10" borderId="30" xfId="15" applyFont="1" applyFill="1" applyBorder="1" applyAlignment="1">
      <alignment horizontal="center"/>
    </xf>
    <xf numFmtId="0" fontId="46" fillId="10" borderId="31" xfId="15" applyFont="1" applyFill="1" applyBorder="1" applyAlignment="1">
      <alignment horizontal="center"/>
    </xf>
    <xf numFmtId="0" fontId="46" fillId="10" borderId="32" xfId="15" applyFont="1" applyFill="1" applyBorder="1" applyAlignment="1">
      <alignment horizontal="center"/>
    </xf>
    <xf numFmtId="0" fontId="24" fillId="10" borderId="26" xfId="15" applyFont="1" applyFill="1" applyBorder="1" applyAlignment="1">
      <alignment horizontal="center" vertical="center"/>
    </xf>
    <xf numFmtId="0" fontId="23" fillId="10" borderId="26" xfId="15" applyFill="1" applyBorder="1" applyAlignment="1">
      <alignment horizontal="center" vertical="center"/>
    </xf>
    <xf numFmtId="0" fontId="25" fillId="10" borderId="26" xfId="15" applyFont="1" applyFill="1" applyBorder="1" applyAlignment="1">
      <alignment horizontal="center" vertical="center"/>
    </xf>
    <xf numFmtId="0" fontId="25" fillId="10" borderId="28" xfId="15" applyFont="1" applyFill="1" applyBorder="1" applyAlignment="1">
      <alignment horizontal="center" vertical="center"/>
    </xf>
    <xf numFmtId="0" fontId="25" fillId="10" borderId="29" xfId="15" applyFont="1" applyFill="1" applyBorder="1" applyAlignment="1">
      <alignment horizontal="center" vertical="center"/>
    </xf>
    <xf numFmtId="0" fontId="26" fillId="10" borderId="26" xfId="15" applyFont="1" applyFill="1" applyBorder="1" applyAlignment="1">
      <alignment horizontal="center" vertical="center"/>
    </xf>
    <xf numFmtId="0" fontId="26" fillId="10" borderId="26" xfId="15" applyFont="1" applyFill="1" applyBorder="1" applyAlignment="1">
      <alignment horizontal="center" vertical="center" wrapText="1"/>
    </xf>
    <xf numFmtId="0" fontId="25" fillId="10" borderId="26" xfId="15" applyFont="1" applyFill="1" applyBorder="1" applyAlignment="1">
      <alignment horizontal="center" vertical="center" wrapText="1"/>
    </xf>
    <xf numFmtId="0" fontId="23" fillId="0" borderId="26" xfId="15" applyBorder="1" applyAlignment="1">
      <alignment horizontal="left" vertical="top" wrapText="1"/>
    </xf>
    <xf numFmtId="0" fontId="32" fillId="10" borderId="31" xfId="15" applyFont="1" applyFill="1" applyBorder="1" applyAlignment="1">
      <alignment horizontal="right" vertical="center"/>
    </xf>
    <xf numFmtId="0" fontId="32" fillId="10" borderId="32" xfId="15" applyFont="1" applyFill="1" applyBorder="1" applyAlignment="1">
      <alignment horizontal="right" vertical="center"/>
    </xf>
    <xf numFmtId="0" fontId="33" fillId="10" borderId="30" xfId="15" applyFont="1" applyFill="1" applyBorder="1" applyAlignment="1">
      <alignment horizontal="right" vertical="center"/>
    </xf>
    <xf numFmtId="0" fontId="33" fillId="10" borderId="31" xfId="15" applyFont="1" applyFill="1" applyBorder="1" applyAlignment="1">
      <alignment horizontal="right" vertical="center"/>
    </xf>
    <xf numFmtId="8" fontId="33" fillId="10" borderId="30" xfId="15" applyNumberFormat="1" applyFont="1" applyFill="1" applyBorder="1" applyAlignment="1">
      <alignment horizontal="center" vertical="center"/>
    </xf>
    <xf numFmtId="0" fontId="33" fillId="10" borderId="32" xfId="15" applyFont="1" applyFill="1" applyBorder="1" applyAlignment="1">
      <alignment horizontal="center" vertical="center"/>
    </xf>
    <xf numFmtId="0" fontId="32" fillId="10" borderId="30" xfId="15" applyNumberFormat="1" applyFont="1" applyFill="1" applyBorder="1" applyAlignment="1">
      <alignment horizontal="center" vertical="center"/>
    </xf>
    <xf numFmtId="0" fontId="32" fillId="10" borderId="32" xfId="15" applyNumberFormat="1" applyFont="1" applyFill="1" applyBorder="1" applyAlignment="1">
      <alignment horizontal="center" vertical="center"/>
    </xf>
    <xf numFmtId="0" fontId="32" fillId="10" borderId="31" xfId="15" applyFont="1" applyFill="1" applyBorder="1" applyAlignment="1">
      <alignment horizontal="center" vertical="center"/>
    </xf>
    <xf numFmtId="0" fontId="32" fillId="10" borderId="32" xfId="15" applyFont="1" applyFill="1" applyBorder="1" applyAlignment="1">
      <alignment horizontal="center" vertical="center"/>
    </xf>
    <xf numFmtId="0" fontId="34" fillId="13" borderId="30" xfId="15" applyFont="1" applyFill="1" applyBorder="1" applyAlignment="1">
      <alignment horizontal="left" vertical="center"/>
    </xf>
    <xf numFmtId="0" fontId="34" fillId="13" borderId="31" xfId="15" applyFont="1" applyFill="1" applyBorder="1" applyAlignment="1">
      <alignment horizontal="left" vertical="center"/>
    </xf>
    <xf numFmtId="0" fontId="34" fillId="13" borderId="32" xfId="15" applyFont="1" applyFill="1" applyBorder="1" applyAlignment="1">
      <alignment horizontal="left" vertical="center"/>
    </xf>
    <xf numFmtId="0" fontId="34" fillId="13" borderId="30" xfId="15" applyFont="1" applyFill="1" applyBorder="1" applyAlignment="1">
      <alignment horizontal="center" vertical="center"/>
    </xf>
    <xf numFmtId="0" fontId="34" fillId="13" borderId="31" xfId="15" applyFont="1" applyFill="1" applyBorder="1" applyAlignment="1">
      <alignment horizontal="center" vertical="center"/>
    </xf>
    <xf numFmtId="0" fontId="34" fillId="13" borderId="32" xfId="15" applyFont="1" applyFill="1" applyBorder="1" applyAlignment="1">
      <alignment horizontal="center" vertical="center"/>
    </xf>
    <xf numFmtId="0" fontId="38" fillId="10" borderId="31" xfId="15" applyFont="1" applyFill="1" applyBorder="1" applyAlignment="1">
      <alignment horizontal="right" vertical="center"/>
    </xf>
    <xf numFmtId="0" fontId="38" fillId="10" borderId="32" xfId="15" applyFont="1" applyFill="1" applyBorder="1" applyAlignment="1">
      <alignment horizontal="right" vertical="center"/>
    </xf>
    <xf numFmtId="0" fontId="40" fillId="10" borderId="31" xfId="15" applyFont="1" applyFill="1" applyBorder="1" applyAlignment="1">
      <alignment horizontal="right" vertical="center"/>
    </xf>
    <xf numFmtId="0" fontId="40" fillId="10" borderId="32" xfId="15" applyFont="1" applyFill="1" applyBorder="1" applyAlignment="1">
      <alignment horizontal="right" vertical="center"/>
    </xf>
    <xf numFmtId="8" fontId="40" fillId="10" borderId="30" xfId="15" applyNumberFormat="1" applyFont="1" applyFill="1" applyBorder="1" applyAlignment="1">
      <alignment horizontal="center" vertical="center"/>
    </xf>
    <xf numFmtId="0" fontId="40" fillId="10" borderId="32" xfId="15" applyFont="1" applyFill="1" applyBorder="1" applyAlignment="1">
      <alignment horizontal="center" vertical="center"/>
    </xf>
    <xf numFmtId="0" fontId="24" fillId="10" borderId="33" xfId="15" applyFont="1" applyFill="1" applyBorder="1" applyAlignment="1">
      <alignment horizontal="center" vertical="center"/>
    </xf>
    <xf numFmtId="0" fontId="23" fillId="10" borderId="33" xfId="15" applyFill="1" applyBorder="1" applyAlignment="1">
      <alignment horizontal="center" vertical="center"/>
    </xf>
    <xf numFmtId="0" fontId="23" fillId="0" borderId="30" xfId="15" applyBorder="1" applyAlignment="1">
      <alignment horizontal="left" vertical="top" wrapText="1"/>
    </xf>
    <xf numFmtId="0" fontId="23" fillId="0" borderId="31" xfId="15" applyBorder="1" applyAlignment="1">
      <alignment horizontal="left" vertical="top" wrapText="1"/>
    </xf>
    <xf numFmtId="0" fontId="23" fillId="0" borderId="32" xfId="15" applyBorder="1" applyAlignment="1">
      <alignment horizontal="left" vertical="top" wrapText="1"/>
    </xf>
    <xf numFmtId="0" fontId="38" fillId="10" borderId="31" xfId="15" applyFont="1" applyFill="1" applyBorder="1" applyAlignment="1">
      <alignment horizontal="center" vertical="center"/>
    </xf>
    <xf numFmtId="0" fontId="38" fillId="10" borderId="32" xfId="15" applyFont="1" applyFill="1" applyBorder="1" applyAlignment="1">
      <alignment horizontal="center" vertical="center"/>
    </xf>
    <xf numFmtId="0" fontId="38" fillId="10" borderId="30" xfId="15" applyNumberFormat="1" applyFont="1" applyFill="1" applyBorder="1" applyAlignment="1">
      <alignment horizontal="center" vertical="center"/>
    </xf>
    <xf numFmtId="0" fontId="38" fillId="10" borderId="32" xfId="15" applyNumberFormat="1" applyFont="1" applyFill="1" applyBorder="1" applyAlignment="1">
      <alignment horizontal="center" vertical="center"/>
    </xf>
    <xf numFmtId="0" fontId="6" fillId="2" borderId="0" xfId="5" applyFont="1" applyFill="1" applyAlignment="1">
      <alignment horizontal="center"/>
    </xf>
    <xf numFmtId="0" fontId="11" fillId="0" borderId="2" xfId="5" applyFont="1" applyFill="1" applyBorder="1" applyAlignment="1">
      <alignment horizontal="center" vertical="top" wrapText="1"/>
    </xf>
    <xf numFmtId="0" fontId="20" fillId="0" borderId="0" xfId="5" applyFont="1" applyFill="1" applyAlignment="1">
      <alignment horizontal="left" vertical="center" wrapText="1"/>
    </xf>
  </cellXfs>
  <cellStyles count="20">
    <cellStyle name="Hiperlink 2" xfId="2"/>
    <cellStyle name="Moeda" xfId="1" builtinId="4" customBuiltin="1"/>
    <cellStyle name="Moeda 2" xfId="3"/>
    <cellStyle name="Moeda 2 2" xfId="17"/>
    <cellStyle name="Moeda 3" xfId="4"/>
    <cellStyle name="Moeda 4" xfId="14"/>
    <cellStyle name="Moeda 5" xfId="19"/>
    <cellStyle name="Normal" xfId="0" builtinId="0" customBuiltin="1"/>
    <cellStyle name="Normal 2" xfId="5"/>
    <cellStyle name="Normal 2 2" xfId="6"/>
    <cellStyle name="Normal 2 2 2" xfId="7"/>
    <cellStyle name="Normal 2 3" xfId="8"/>
    <cellStyle name="Normal 2 4" xfId="16"/>
    <cellStyle name="Normal 3" xfId="13"/>
    <cellStyle name="Normal 4" xfId="9"/>
    <cellStyle name="Normal 5" xfId="10"/>
    <cellStyle name="Normal 6" xfId="15"/>
    <cellStyle name="Porcentagem 2" xfId="11"/>
    <cellStyle name="Vírgula 2" xfId="12"/>
    <cellStyle name="Vírgula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opLeftCell="A7" workbookViewId="0">
      <selection activeCell="G23" sqref="G23"/>
    </sheetView>
  </sheetViews>
  <sheetFormatPr defaultRowHeight="15.75"/>
  <cols>
    <col min="1" max="1" width="9.140625" style="10" customWidth="1"/>
    <col min="2" max="2" width="72.140625" style="10" customWidth="1"/>
    <col min="3" max="3" width="18" style="10" customWidth="1"/>
    <col min="4" max="4" width="14.28515625" style="10" customWidth="1"/>
    <col min="5" max="5" width="9.140625" style="10" customWidth="1"/>
    <col min="6" max="16384" width="9.140625" style="10"/>
  </cols>
  <sheetData>
    <row r="1" spans="1:4" ht="23.25">
      <c r="A1" s="195" t="s">
        <v>135</v>
      </c>
      <c r="B1" s="195"/>
      <c r="C1" s="195"/>
      <c r="D1" s="195"/>
    </row>
    <row r="2" spans="1:4" ht="64.5" customHeight="1">
      <c r="A2" s="196" t="s">
        <v>17</v>
      </c>
      <c r="B2" s="196"/>
      <c r="C2" s="196"/>
      <c r="D2" s="196"/>
    </row>
    <row r="3" spans="1:4" ht="23.25" customHeight="1">
      <c r="A3" s="197" t="s">
        <v>136</v>
      </c>
      <c r="B3" s="197"/>
      <c r="C3" s="197"/>
      <c r="D3" s="197"/>
    </row>
    <row r="4" spans="1:4" ht="43.5" customHeight="1">
      <c r="A4" s="196" t="s">
        <v>137</v>
      </c>
      <c r="B4" s="196"/>
      <c r="C4" s="196"/>
      <c r="D4" s="196"/>
    </row>
    <row r="5" spans="1:4" ht="30.75" customHeight="1">
      <c r="A5" s="198" t="s">
        <v>184</v>
      </c>
      <c r="B5" s="198"/>
      <c r="C5" s="198"/>
      <c r="D5" s="198"/>
    </row>
    <row r="6" spans="1:4" customFormat="1" ht="47.25" customHeight="1">
      <c r="A6" s="199" t="s">
        <v>138</v>
      </c>
      <c r="B6" s="199"/>
      <c r="C6" s="199"/>
      <c r="D6" s="199"/>
    </row>
    <row r="7" spans="1:4" customFormat="1">
      <c r="A7" s="200" t="s">
        <v>42</v>
      </c>
      <c r="B7" s="200"/>
      <c r="C7" s="200"/>
      <c r="D7" s="200"/>
    </row>
    <row r="8" spans="1:4" customFormat="1">
      <c r="A8" s="200" t="s">
        <v>43</v>
      </c>
      <c r="B8" s="200"/>
      <c r="C8" s="200"/>
      <c r="D8" s="200"/>
    </row>
    <row r="9" spans="1:4" customFormat="1" ht="16.5" thickBot="1">
      <c r="A9" s="21" t="s">
        <v>44</v>
      </c>
      <c r="B9" s="22" t="s">
        <v>45</v>
      </c>
      <c r="C9" s="22" t="s">
        <v>46</v>
      </c>
      <c r="D9" s="22" t="s">
        <v>47</v>
      </c>
    </row>
    <row r="10" spans="1:4" customFormat="1" ht="16.5" thickBot="1">
      <c r="A10" s="23" t="s">
        <v>28</v>
      </c>
      <c r="B10" s="24" t="s">
        <v>48</v>
      </c>
      <c r="C10" s="25">
        <f>1/12</f>
        <v>8.3333333333333329E-2</v>
      </c>
      <c r="D10" s="16"/>
    </row>
    <row r="11" spans="1:4" customFormat="1">
      <c r="A11" s="26" t="s">
        <v>30</v>
      </c>
      <c r="B11" s="27" t="s">
        <v>49</v>
      </c>
      <c r="C11" s="83">
        <v>0.121</v>
      </c>
      <c r="D11" s="16"/>
    </row>
    <row r="12" spans="1:4" customFormat="1">
      <c r="A12" s="201" t="s">
        <v>40</v>
      </c>
      <c r="B12" s="201"/>
      <c r="C12" s="29">
        <f>SUM(C10:C11)</f>
        <v>0.20433333333333331</v>
      </c>
      <c r="D12" s="16"/>
    </row>
    <row r="13" spans="1:4" customFormat="1">
      <c r="A13" s="19"/>
      <c r="B13" s="30" t="s">
        <v>50</v>
      </c>
      <c r="C13" s="84">
        <f>C12*C28</f>
        <v>7.5194666666666674E-2</v>
      </c>
      <c r="D13" s="16"/>
    </row>
    <row r="14" spans="1:4" customFormat="1">
      <c r="A14" s="19"/>
      <c r="B14" s="19" t="s">
        <v>51</v>
      </c>
      <c r="C14" s="29">
        <f>C12+C13</f>
        <v>0.279528</v>
      </c>
      <c r="D14" s="16"/>
    </row>
    <row r="15" spans="1:4" customFormat="1" ht="26.25" customHeight="1">
      <c r="A15" s="191" t="s">
        <v>139</v>
      </c>
      <c r="B15" s="191"/>
      <c r="C15" s="191"/>
      <c r="D15" s="191"/>
    </row>
    <row r="16" spans="1:4" customFormat="1" ht="43.5" customHeight="1">
      <c r="A16" s="191" t="s">
        <v>53</v>
      </c>
      <c r="B16" s="191"/>
      <c r="C16" s="191"/>
      <c r="D16" s="191"/>
    </row>
    <row r="17" spans="1:4" customFormat="1" ht="38.25" customHeight="1">
      <c r="A17" s="191" t="s">
        <v>140</v>
      </c>
      <c r="B17" s="191"/>
      <c r="C17" s="191"/>
      <c r="D17" s="191"/>
    </row>
    <row r="18" spans="1:4" customFormat="1" ht="32.25" customHeight="1" thickBot="1">
      <c r="A18" s="203" t="s">
        <v>55</v>
      </c>
      <c r="B18" s="203"/>
      <c r="C18" s="203"/>
      <c r="D18" s="203"/>
    </row>
    <row r="19" spans="1:4" customFormat="1" ht="16.5" thickBot="1">
      <c r="A19" s="33" t="s">
        <v>56</v>
      </c>
      <c r="B19" s="34" t="s">
        <v>57</v>
      </c>
      <c r="C19" s="34" t="s">
        <v>46</v>
      </c>
      <c r="D19" s="34" t="s">
        <v>47</v>
      </c>
    </row>
    <row r="20" spans="1:4" customFormat="1" ht="16.5" thickBot="1">
      <c r="A20" s="23" t="s">
        <v>28</v>
      </c>
      <c r="B20" s="24" t="s">
        <v>58</v>
      </c>
      <c r="C20" s="35">
        <v>0.2</v>
      </c>
      <c r="D20" s="36"/>
    </row>
    <row r="21" spans="1:4" customFormat="1" ht="16.5" thickBot="1">
      <c r="A21" s="23" t="s">
        <v>30</v>
      </c>
      <c r="B21" s="24" t="s">
        <v>59</v>
      </c>
      <c r="C21" s="35">
        <v>2.5000000000000001E-2</v>
      </c>
      <c r="D21" s="36"/>
    </row>
    <row r="22" spans="1:4" customFormat="1" ht="16.5" thickBot="1">
      <c r="A22" s="23" t="s">
        <v>32</v>
      </c>
      <c r="B22" s="24" t="s">
        <v>60</v>
      </c>
      <c r="C22" s="85">
        <v>0.03</v>
      </c>
      <c r="D22" s="36"/>
    </row>
    <row r="23" spans="1:4" customFormat="1" ht="16.5" thickBot="1">
      <c r="A23" s="23" t="s">
        <v>34</v>
      </c>
      <c r="B23" s="24" t="s">
        <v>61</v>
      </c>
      <c r="C23" s="35">
        <v>1.4999999999999999E-2</v>
      </c>
      <c r="D23" s="36"/>
    </row>
    <row r="24" spans="1:4" customFormat="1" ht="16.5" thickBot="1">
      <c r="A24" s="23" t="s">
        <v>36</v>
      </c>
      <c r="B24" s="24" t="s">
        <v>62</v>
      </c>
      <c r="C24" s="35">
        <v>0.01</v>
      </c>
      <c r="D24" s="36"/>
    </row>
    <row r="25" spans="1:4" customFormat="1" ht="16.5" thickBot="1">
      <c r="A25" s="23" t="s">
        <v>38</v>
      </c>
      <c r="B25" s="24" t="s">
        <v>63</v>
      </c>
      <c r="C25" s="35">
        <v>6.0000000000000001E-3</v>
      </c>
      <c r="D25" s="36"/>
    </row>
    <row r="26" spans="1:4" customFormat="1" ht="16.5" thickBot="1">
      <c r="A26" s="23" t="s">
        <v>64</v>
      </c>
      <c r="B26" s="24" t="s">
        <v>65</v>
      </c>
      <c r="C26" s="35">
        <v>2E-3</v>
      </c>
      <c r="D26" s="36"/>
    </row>
    <row r="27" spans="1:4" customFormat="1" ht="16.5" thickBot="1">
      <c r="A27" s="23" t="s">
        <v>66</v>
      </c>
      <c r="B27" s="24" t="s">
        <v>67</v>
      </c>
      <c r="C27" s="35">
        <v>0.08</v>
      </c>
      <c r="D27" s="36"/>
    </row>
    <row r="28" spans="1:4" customFormat="1">
      <c r="A28" s="204" t="s">
        <v>68</v>
      </c>
      <c r="B28" s="204"/>
      <c r="C28" s="38">
        <f>SUM(C20:C27)</f>
        <v>0.36800000000000005</v>
      </c>
      <c r="D28" s="39"/>
    </row>
    <row r="29" spans="1:4" customFormat="1">
      <c r="A29" s="40" t="s">
        <v>69</v>
      </c>
      <c r="B29" s="41"/>
      <c r="C29" s="42"/>
      <c r="D29" s="43"/>
    </row>
    <row r="30" spans="1:4" customFormat="1">
      <c r="A30" s="44" t="s">
        <v>70</v>
      </c>
      <c r="B30" s="45"/>
      <c r="C30" s="46"/>
      <c r="D30" s="47"/>
    </row>
    <row r="31" spans="1:4" customFormat="1">
      <c r="A31" s="48" t="s">
        <v>71</v>
      </c>
      <c r="B31" s="49"/>
      <c r="C31" s="49"/>
      <c r="D31" s="50"/>
    </row>
    <row r="32" spans="1:4" customFormat="1" ht="15.75" customHeight="1">
      <c r="A32" s="192" t="s">
        <v>72</v>
      </c>
      <c r="B32" s="193"/>
      <c r="C32" s="193"/>
      <c r="D32" s="194"/>
    </row>
    <row r="33" spans="1:4" customFormat="1" ht="15.75" customHeight="1">
      <c r="A33" s="51"/>
      <c r="B33" s="51"/>
      <c r="C33" s="202" t="s">
        <v>183</v>
      </c>
      <c r="D33" s="202"/>
    </row>
    <row r="34" spans="1:4" customFormat="1">
      <c r="A34" s="19" t="s">
        <v>73</v>
      </c>
      <c r="B34" s="52" t="s">
        <v>74</v>
      </c>
      <c r="C34" s="19" t="s">
        <v>14</v>
      </c>
      <c r="D34" s="19" t="s">
        <v>47</v>
      </c>
    </row>
    <row r="35" spans="1:4" customFormat="1">
      <c r="A35" s="205" t="s">
        <v>28</v>
      </c>
      <c r="B35" s="53" t="s">
        <v>75</v>
      </c>
      <c r="C35" s="54">
        <v>6.05</v>
      </c>
      <c r="D35" s="16">
        <f>ROUND(C35*22*2,2)</f>
        <v>266.2</v>
      </c>
    </row>
    <row r="36" spans="1:4" customFormat="1">
      <c r="A36" s="205"/>
      <c r="B36" s="55" t="s">
        <v>76</v>
      </c>
      <c r="C36" s="56">
        <v>0.06</v>
      </c>
      <c r="D36" s="57"/>
    </row>
    <row r="37" spans="1:4" customFormat="1">
      <c r="A37" s="15" t="s">
        <v>30</v>
      </c>
      <c r="B37" s="53" t="s">
        <v>77</v>
      </c>
      <c r="C37" s="54">
        <v>35</v>
      </c>
      <c r="D37" s="16">
        <f>ROUND(C37*22,2)</f>
        <v>770</v>
      </c>
    </row>
    <row r="38" spans="1:4" customFormat="1">
      <c r="A38" s="15" t="s">
        <v>32</v>
      </c>
      <c r="B38" s="58" t="s">
        <v>78</v>
      </c>
      <c r="C38" s="58"/>
      <c r="D38" s="16">
        <v>160.07</v>
      </c>
    </row>
    <row r="39" spans="1:4" customFormat="1">
      <c r="A39" s="15" t="s">
        <v>34</v>
      </c>
      <c r="B39" s="58" t="s">
        <v>79</v>
      </c>
      <c r="C39" s="58"/>
      <c r="D39" s="82">
        <v>10.63</v>
      </c>
    </row>
    <row r="40" spans="1:4" customFormat="1">
      <c r="A40" s="15" t="s">
        <v>36</v>
      </c>
      <c r="B40" s="58" t="s">
        <v>181</v>
      </c>
      <c r="C40" s="58"/>
      <c r="D40" s="16">
        <v>2.2999999999999998</v>
      </c>
    </row>
    <row r="41" spans="1:4" customFormat="1">
      <c r="A41" s="15" t="s">
        <v>38</v>
      </c>
      <c r="B41" s="53" t="s">
        <v>39</v>
      </c>
      <c r="C41" s="54"/>
      <c r="D41" s="16">
        <v>0</v>
      </c>
    </row>
    <row r="42" spans="1:4" customFormat="1">
      <c r="A42" s="201" t="s">
        <v>40</v>
      </c>
      <c r="B42" s="201"/>
      <c r="C42" s="201"/>
      <c r="D42" s="16">
        <f>SUM(D35:D41)</f>
        <v>1209.2</v>
      </c>
    </row>
    <row r="43" spans="1:4" customFormat="1">
      <c r="A43" s="206" t="s">
        <v>81</v>
      </c>
      <c r="B43" s="206"/>
      <c r="C43" s="206"/>
      <c r="D43" s="206"/>
    </row>
    <row r="44" spans="1:4" customFormat="1" ht="24" customHeight="1">
      <c r="A44" s="207" t="s">
        <v>82</v>
      </c>
      <c r="B44" s="207"/>
      <c r="C44" s="207"/>
      <c r="D44" s="207"/>
    </row>
    <row r="45" spans="1:4" customFormat="1" ht="24" customHeight="1">
      <c r="A45" s="208"/>
      <c r="B45" s="208"/>
      <c r="C45" s="208"/>
      <c r="D45" s="208"/>
    </row>
    <row r="46" spans="1:4" customFormat="1">
      <c r="A46" s="202" t="s">
        <v>85</v>
      </c>
      <c r="B46" s="202"/>
      <c r="C46" s="202"/>
      <c r="D46" s="202"/>
    </row>
    <row r="47" spans="1:4" customFormat="1">
      <c r="A47" s="19">
        <v>3</v>
      </c>
      <c r="B47" s="19" t="s">
        <v>86</v>
      </c>
      <c r="C47" s="19" t="s">
        <v>87</v>
      </c>
      <c r="D47" s="19" t="s">
        <v>47</v>
      </c>
    </row>
    <row r="48" spans="1:4" customFormat="1">
      <c r="A48" s="15" t="s">
        <v>28</v>
      </c>
      <c r="B48" s="86" t="s">
        <v>88</v>
      </c>
      <c r="C48" s="29">
        <f>1/12*0.055</f>
        <v>4.5833333333333334E-3</v>
      </c>
      <c r="D48" s="16"/>
    </row>
    <row r="49" spans="1:4" customFormat="1">
      <c r="A49" s="15" t="s">
        <v>30</v>
      </c>
      <c r="B49" s="86" t="s">
        <v>89</v>
      </c>
      <c r="C49" s="29">
        <f>0.08*C48</f>
        <v>3.6666666666666667E-4</v>
      </c>
      <c r="D49" s="16"/>
    </row>
    <row r="50" spans="1:4" customFormat="1" ht="24" customHeight="1">
      <c r="A50" s="15" t="s">
        <v>32</v>
      </c>
      <c r="B50" s="53" t="s">
        <v>141</v>
      </c>
      <c r="C50" s="29">
        <f>(0.08*0.4*0.9*(1+5/56+5/56+1/3*5/56))</f>
        <v>3.4799999999999998E-2</v>
      </c>
      <c r="D50" s="16"/>
    </row>
    <row r="51" spans="1:4" customFormat="1">
      <c r="A51" s="15" t="s">
        <v>34</v>
      </c>
      <c r="B51" s="86" t="s">
        <v>90</v>
      </c>
      <c r="C51" s="29">
        <f>(7/30/12)</f>
        <v>1.9444444444444445E-2</v>
      </c>
      <c r="D51" s="16"/>
    </row>
    <row r="52" spans="1:4" customFormat="1">
      <c r="A52" s="15" t="s">
        <v>36</v>
      </c>
      <c r="B52" s="86" t="s">
        <v>91</v>
      </c>
      <c r="C52" s="67">
        <f>C28*C51</f>
        <v>7.1555555555555565E-3</v>
      </c>
      <c r="D52" s="16"/>
    </row>
    <row r="53" spans="1:4" customFormat="1">
      <c r="A53" s="15" t="s">
        <v>38</v>
      </c>
      <c r="B53" s="86" t="s">
        <v>92</v>
      </c>
      <c r="C53" s="66">
        <f>(40%*8%*C51)</f>
        <v>6.2222222222222225E-4</v>
      </c>
      <c r="D53" s="16"/>
    </row>
    <row r="54" spans="1:4" customFormat="1">
      <c r="A54" s="201" t="s">
        <v>40</v>
      </c>
      <c r="B54" s="201"/>
      <c r="C54" s="67">
        <f>SUM(C48:C53)</f>
        <v>6.6972222222222225E-2</v>
      </c>
      <c r="D54" s="16"/>
    </row>
    <row r="55" spans="1:4" customFormat="1" ht="72" customHeight="1">
      <c r="A55" s="191" t="s">
        <v>93</v>
      </c>
      <c r="B55" s="191"/>
      <c r="C55" s="191"/>
      <c r="D55" s="191"/>
    </row>
    <row r="56" spans="1:4" customFormat="1" ht="28.5" customHeight="1">
      <c r="A56" s="202" t="s">
        <v>94</v>
      </c>
      <c r="B56" s="202"/>
      <c r="C56" s="202"/>
      <c r="D56" s="202"/>
    </row>
    <row r="57" spans="1:4" customFormat="1" ht="28.5" customHeight="1" thickBot="1">
      <c r="A57" s="203" t="s">
        <v>95</v>
      </c>
      <c r="B57" s="203"/>
      <c r="C57" s="203"/>
      <c r="D57" s="203"/>
    </row>
    <row r="58" spans="1:4" customFormat="1" ht="28.5" customHeight="1" thickBot="1">
      <c r="A58" s="33" t="s">
        <v>96</v>
      </c>
      <c r="B58" s="34" t="s">
        <v>97</v>
      </c>
      <c r="C58" s="34" t="s">
        <v>87</v>
      </c>
      <c r="D58" s="34" t="s">
        <v>47</v>
      </c>
    </row>
    <row r="59" spans="1:4" customFormat="1" ht="28.5" customHeight="1" thickBot="1">
      <c r="A59" s="23" t="s">
        <v>28</v>
      </c>
      <c r="B59" s="24" t="s">
        <v>98</v>
      </c>
      <c r="C59" s="87">
        <f>1/12</f>
        <v>8.3333333333333329E-2</v>
      </c>
      <c r="D59" s="71"/>
    </row>
    <row r="60" spans="1:4" customFormat="1" ht="28.5" customHeight="1" thickBot="1">
      <c r="A60" s="23" t="s">
        <v>30</v>
      </c>
      <c r="B60" s="24" t="s">
        <v>99</v>
      </c>
      <c r="C60" s="87">
        <v>2.8E-3</v>
      </c>
      <c r="D60" s="71"/>
    </row>
    <row r="61" spans="1:4" customFormat="1" ht="28.5" customHeight="1" thickBot="1">
      <c r="A61" s="23" t="s">
        <v>32</v>
      </c>
      <c r="B61" s="24" t="s">
        <v>100</v>
      </c>
      <c r="C61" s="87">
        <v>4.0000000000000002E-4</v>
      </c>
      <c r="D61" s="71"/>
    </row>
    <row r="62" spans="1:4" customFormat="1" ht="28.5" customHeight="1" thickBot="1">
      <c r="A62" s="23" t="s">
        <v>34</v>
      </c>
      <c r="B62" s="24" t="s">
        <v>101</v>
      </c>
      <c r="C62" s="87">
        <v>2.7000000000000001E-3</v>
      </c>
      <c r="D62" s="71"/>
    </row>
    <row r="63" spans="1:4" customFormat="1" ht="28.5" customHeight="1" thickBot="1">
      <c r="A63" s="23" t="s">
        <v>36</v>
      </c>
      <c r="B63" s="24" t="s">
        <v>102</v>
      </c>
      <c r="C63" s="87">
        <v>2.9999999999999997E-4</v>
      </c>
      <c r="D63" s="71"/>
    </row>
    <row r="64" spans="1:4" customFormat="1" ht="28.5" customHeight="1" thickBot="1">
      <c r="A64" s="23" t="s">
        <v>38</v>
      </c>
      <c r="B64" s="24" t="s">
        <v>103</v>
      </c>
      <c r="C64" s="87">
        <v>0</v>
      </c>
      <c r="D64" s="71"/>
    </row>
    <row r="65" spans="1:4" customFormat="1" ht="28.5" customHeight="1">
      <c r="A65" s="204" t="s">
        <v>68</v>
      </c>
      <c r="B65" s="204"/>
      <c r="C65" s="69">
        <f>SUM(C59:C64)</f>
        <v>8.9533333333333312E-2</v>
      </c>
      <c r="D65" s="72"/>
    </row>
    <row r="66" spans="1:4" customFormat="1" ht="16.5" customHeight="1">
      <c r="A66" s="202" t="s">
        <v>116</v>
      </c>
      <c r="B66" s="202"/>
      <c r="C66" s="202"/>
      <c r="D66" s="202"/>
    </row>
    <row r="67" spans="1:4" customFormat="1">
      <c r="A67" s="19">
        <v>6</v>
      </c>
      <c r="B67" s="52" t="s">
        <v>117</v>
      </c>
      <c r="C67" s="19" t="s">
        <v>46</v>
      </c>
      <c r="D67" s="19" t="s">
        <v>47</v>
      </c>
    </row>
    <row r="68" spans="1:4" customFormat="1">
      <c r="A68" s="15" t="s">
        <v>28</v>
      </c>
      <c r="B68" s="53" t="s">
        <v>118</v>
      </c>
      <c r="C68" s="29">
        <f>Média_Índices_Lucro_e_CI!Q25</f>
        <v>4.0183333333333335E-2</v>
      </c>
      <c r="D68" s="16"/>
    </row>
    <row r="69" spans="1:4" customFormat="1">
      <c r="A69" s="15" t="s">
        <v>30</v>
      </c>
      <c r="B69" s="53" t="s">
        <v>119</v>
      </c>
      <c r="C69" s="29">
        <f>Média_Índices_Lucro_e_CI!Q26</f>
        <v>4.5119999999999993E-2</v>
      </c>
      <c r="D69" s="16"/>
    </row>
    <row r="70" spans="1:4" customFormat="1">
      <c r="A70" s="15"/>
      <c r="B70" s="15" t="s">
        <v>120</v>
      </c>
      <c r="C70" s="29">
        <f>SUM(C68:C69)</f>
        <v>8.5303333333333328E-2</v>
      </c>
      <c r="D70" s="16"/>
    </row>
    <row r="71" spans="1:4" customFormat="1">
      <c r="A71" s="15" t="s">
        <v>32</v>
      </c>
      <c r="B71" s="53" t="s">
        <v>121</v>
      </c>
      <c r="C71" s="75"/>
      <c r="D71" s="16"/>
    </row>
    <row r="72" spans="1:4" customFormat="1">
      <c r="A72" s="15"/>
      <c r="B72" s="76" t="s">
        <v>122</v>
      </c>
      <c r="C72" s="29">
        <v>6.4999999999999997E-3</v>
      </c>
      <c r="D72" s="16"/>
    </row>
    <row r="73" spans="1:4" customFormat="1">
      <c r="A73" s="15"/>
      <c r="B73" s="76" t="s">
        <v>123</v>
      </c>
      <c r="C73" s="88">
        <v>0.03</v>
      </c>
      <c r="D73" s="16"/>
    </row>
    <row r="74" spans="1:4" customFormat="1">
      <c r="A74" s="15"/>
      <c r="B74" s="76" t="s">
        <v>124</v>
      </c>
      <c r="C74" s="88">
        <v>0.05</v>
      </c>
      <c r="D74" s="16"/>
    </row>
    <row r="75" spans="1:4" customFormat="1">
      <c r="A75" s="15"/>
      <c r="B75" s="15" t="s">
        <v>125</v>
      </c>
      <c r="C75" s="29">
        <f>SUM(C72:C74)</f>
        <v>8.6499999999999994E-2</v>
      </c>
      <c r="D75" s="16"/>
    </row>
    <row r="76" spans="1:4" customFormat="1">
      <c r="A76" s="201" t="s">
        <v>68</v>
      </c>
      <c r="B76" s="201"/>
      <c r="C76" s="29">
        <f>C75+C70</f>
        <v>0.17180333333333331</v>
      </c>
      <c r="D76" s="16"/>
    </row>
    <row r="77" spans="1:4" customFormat="1" ht="42" customHeight="1">
      <c r="A77" s="209" t="s">
        <v>299</v>
      </c>
      <c r="B77" s="209"/>
      <c r="C77" s="209"/>
      <c r="D77" s="209"/>
    </row>
    <row r="78" spans="1:4" customFormat="1">
      <c r="A78" s="210" t="s">
        <v>126</v>
      </c>
      <c r="B78" s="210"/>
      <c r="C78" s="210"/>
      <c r="D78" s="210"/>
    </row>
    <row r="79" spans="1:4" customFormat="1">
      <c r="A79" s="10"/>
      <c r="B79" s="10"/>
      <c r="C79" s="10"/>
      <c r="D79" s="10"/>
    </row>
  </sheetData>
  <mergeCells count="31">
    <mergeCell ref="A76:B76"/>
    <mergeCell ref="A77:D77"/>
    <mergeCell ref="A78:D78"/>
    <mergeCell ref="A54:B54"/>
    <mergeCell ref="A55:D55"/>
    <mergeCell ref="A56:D56"/>
    <mergeCell ref="A57:D57"/>
    <mergeCell ref="A65:B65"/>
    <mergeCell ref="A66:D66"/>
    <mergeCell ref="A46:D46"/>
    <mergeCell ref="A17:D17"/>
    <mergeCell ref="A18:D18"/>
    <mergeCell ref="A28:B28"/>
    <mergeCell ref="A35:A36"/>
    <mergeCell ref="A42:C42"/>
    <mergeCell ref="A43:D43"/>
    <mergeCell ref="A44:D44"/>
    <mergeCell ref="A45:D45"/>
    <mergeCell ref="C33:D33"/>
    <mergeCell ref="A16:D16"/>
    <mergeCell ref="A32:D32"/>
    <mergeCell ref="A1:D1"/>
    <mergeCell ref="A2:D2"/>
    <mergeCell ref="A3:D3"/>
    <mergeCell ref="A4:D4"/>
    <mergeCell ref="A5:D5"/>
    <mergeCell ref="A6:D6"/>
    <mergeCell ref="A7:D7"/>
    <mergeCell ref="A8:D8"/>
    <mergeCell ref="A12:B12"/>
    <mergeCell ref="A15:D15"/>
  </mergeCells>
  <printOptions horizontalCentered="1" verticalCentered="1"/>
  <pageMargins left="0.31496062992126012" right="0.11811023622047202" top="0.19685039370078705" bottom="0.19685039370078705" header="0.11811023622047202" footer="0.11811023622047202"/>
  <pageSetup paperSize="0" scale="48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A17" sqref="A17"/>
    </sheetView>
  </sheetViews>
  <sheetFormatPr defaultRowHeight="15.75"/>
  <cols>
    <col min="1" max="1" width="27.85546875" style="1" customWidth="1"/>
    <col min="2" max="2" width="10.140625" style="1" bestFit="1" customWidth="1"/>
    <col min="3" max="4" width="9.140625" style="1" customWidth="1"/>
    <col min="5" max="5" width="6.85546875" style="1" bestFit="1" customWidth="1"/>
    <col min="6" max="6" width="6" style="1" bestFit="1" customWidth="1"/>
    <col min="7" max="7" width="11.5703125" style="1" bestFit="1" customWidth="1"/>
    <col min="8" max="8" width="15.85546875" style="1" bestFit="1" customWidth="1"/>
    <col min="9" max="9" width="13.28515625" style="1" bestFit="1" customWidth="1"/>
    <col min="10" max="10" width="14.28515625" style="1" bestFit="1" customWidth="1"/>
    <col min="11" max="11" width="13.28515625" style="1" bestFit="1" customWidth="1"/>
    <col min="12" max="12" width="12.28515625" style="1" bestFit="1" customWidth="1"/>
    <col min="13" max="13" width="9.140625" style="1" customWidth="1"/>
    <col min="14" max="16384" width="9.140625" style="1"/>
  </cols>
  <sheetData>
    <row r="1" spans="1:12">
      <c r="A1" s="1" t="s">
        <v>0</v>
      </c>
    </row>
    <row r="2" spans="1:12">
      <c r="A2" s="1" t="s">
        <v>180</v>
      </c>
      <c r="B2" s="1" t="s">
        <v>179</v>
      </c>
    </row>
    <row r="3" spans="1:12" ht="15.75" customHeight="1">
      <c r="A3" s="1" t="s">
        <v>300</v>
      </c>
    </row>
    <row r="4" spans="1:1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>
      <c r="A5" s="212" t="s">
        <v>2</v>
      </c>
      <c r="B5" s="212" t="s">
        <v>3</v>
      </c>
      <c r="C5" s="212" t="s">
        <v>4</v>
      </c>
      <c r="D5" s="212" t="s">
        <v>5</v>
      </c>
      <c r="E5" s="212" t="s">
        <v>6</v>
      </c>
      <c r="F5" s="212"/>
      <c r="G5" s="213" t="s">
        <v>7</v>
      </c>
      <c r="H5" s="211" t="s">
        <v>8</v>
      </c>
      <c r="I5" s="211"/>
      <c r="J5" s="211"/>
      <c r="K5" s="1"/>
      <c r="L5" s="1"/>
    </row>
    <row r="6" spans="1:12" customFormat="1">
      <c r="A6" s="212"/>
      <c r="B6" s="212"/>
      <c r="C6" s="212"/>
      <c r="D6" s="212"/>
      <c r="E6" s="2" t="s">
        <v>9</v>
      </c>
      <c r="F6" s="2" t="s">
        <v>10</v>
      </c>
      <c r="G6" s="214"/>
      <c r="H6" s="2" t="s">
        <v>11</v>
      </c>
      <c r="I6" s="2" t="s">
        <v>12</v>
      </c>
      <c r="J6" s="2" t="s">
        <v>13</v>
      </c>
      <c r="K6" s="1"/>
      <c r="L6" s="1"/>
    </row>
    <row r="7" spans="1:12" customFormat="1" ht="45">
      <c r="A7" s="4" t="s">
        <v>301</v>
      </c>
      <c r="B7" s="5" t="s">
        <v>178</v>
      </c>
      <c r="C7" s="3"/>
      <c r="D7" s="3" t="s">
        <v>10</v>
      </c>
      <c r="E7" s="3">
        <v>4</v>
      </c>
      <c r="F7" s="118">
        <f>E7</f>
        <v>4</v>
      </c>
      <c r="G7" s="120">
        <f>'Servente de Limpeza'!D14</f>
        <v>1287.96</v>
      </c>
      <c r="H7" s="119">
        <f>'Servente de Limpeza'!D129</f>
        <v>4980.72</v>
      </c>
      <c r="I7" s="6">
        <f>H7*F7</f>
        <v>19922.88</v>
      </c>
      <c r="J7" s="6">
        <f>I7*12</f>
        <v>239074.56</v>
      </c>
      <c r="K7" s="7"/>
      <c r="L7" s="7"/>
    </row>
    <row r="8" spans="1:12">
      <c r="I8" s="124"/>
      <c r="J8" s="124"/>
    </row>
    <row r="10" spans="1:12" customFormat="1">
      <c r="A10" s="8" t="s">
        <v>15</v>
      </c>
      <c r="B10" s="9">
        <v>44258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>
      <c r="A11" s="8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 count="7">
    <mergeCell ref="H5:J5"/>
    <mergeCell ref="A5:A6"/>
    <mergeCell ref="B5:B6"/>
    <mergeCell ref="C5:C6"/>
    <mergeCell ref="D5:D6"/>
    <mergeCell ref="E5:F5"/>
    <mergeCell ref="G5:G6"/>
  </mergeCells>
  <printOptions horizontalCentered="1" verticalCentered="1"/>
  <pageMargins left="0.31496062992126012" right="0.11811023622047202" top="0.19685039370078705" bottom="0.19685039370078705" header="0.11811023622047202" footer="0.11811023622047202"/>
  <pageSetup paperSize="9" fitToWidth="0" fitToHeight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opLeftCell="A43" workbookViewId="0">
      <selection activeCell="I55" sqref="I55"/>
    </sheetView>
  </sheetViews>
  <sheetFormatPr defaultRowHeight="15.75"/>
  <cols>
    <col min="1" max="1" width="9.140625" style="10" customWidth="1"/>
    <col min="2" max="2" width="72.140625" style="10" customWidth="1"/>
    <col min="3" max="3" width="18" style="10" customWidth="1"/>
    <col min="4" max="4" width="18.28515625" style="10" bestFit="1" customWidth="1"/>
    <col min="5" max="5" width="14" style="10" bestFit="1" customWidth="1"/>
    <col min="6" max="6" width="9.140625" style="10" customWidth="1"/>
    <col min="7" max="16384" width="9.140625" style="10"/>
  </cols>
  <sheetData>
    <row r="1" spans="1:5" ht="23.25">
      <c r="A1" s="195" t="s">
        <v>1</v>
      </c>
      <c r="B1" s="195"/>
      <c r="C1" s="195"/>
      <c r="D1" s="195"/>
    </row>
    <row r="2" spans="1:5" ht="71.25" customHeight="1">
      <c r="A2" s="215" t="str">
        <f>'Notas_Explicativas_-_Base_Dados'!A2:D2</f>
        <v>A Planilha de Custos e Formação de Preços tem por objetivo apurar o preço máximo aceitável desta licitação e foi realizada com base no modelo Anexo VII-D da Instruação Normtavia nº 05/2017 e nas orientações disponíveis no Portal de Compras do Governo Federal, acesso pelo link: https://www.gov.br/compras/pt-br/centrais-de-conteudo/orientacoes-e-procedimentos/11-orientacoes-gerais-para-planilha-de-custos-e-formacao-de-precos.</v>
      </c>
      <c r="B2" s="215"/>
      <c r="C2" s="215"/>
      <c r="D2" s="215"/>
    </row>
    <row r="3" spans="1:5">
      <c r="A3" s="216" t="s">
        <v>18</v>
      </c>
      <c r="B3" s="216"/>
      <c r="C3" s="216"/>
      <c r="D3" s="216"/>
    </row>
    <row r="4" spans="1:5">
      <c r="A4" s="200" t="s">
        <v>19</v>
      </c>
      <c r="B4" s="200"/>
      <c r="C4" s="200"/>
      <c r="D4" s="200"/>
    </row>
    <row r="5" spans="1:5">
      <c r="A5" s="11">
        <v>1</v>
      </c>
      <c r="B5" s="12" t="s">
        <v>20</v>
      </c>
      <c r="C5" s="217" t="s">
        <v>296</v>
      </c>
      <c r="D5" s="217"/>
    </row>
    <row r="6" spans="1:5">
      <c r="A6" s="13">
        <v>2</v>
      </c>
      <c r="B6" s="12" t="s">
        <v>21</v>
      </c>
      <c r="C6" s="217" t="str">
        <f>RESUMO_GERAL!B7</f>
        <v>5143-20</v>
      </c>
      <c r="D6" s="217"/>
    </row>
    <row r="7" spans="1:5">
      <c r="A7" s="13">
        <v>3</v>
      </c>
      <c r="B7" s="12" t="s">
        <v>22</v>
      </c>
      <c r="C7" s="218">
        <f>RESUMO_GERAL!G7</f>
        <v>1287.96</v>
      </c>
      <c r="D7" s="218"/>
    </row>
    <row r="8" spans="1:5" ht="30.75" customHeight="1">
      <c r="A8" s="13">
        <v>4</v>
      </c>
      <c r="B8" s="12" t="s">
        <v>23</v>
      </c>
      <c r="C8" s="219" t="s">
        <v>177</v>
      </c>
      <c r="D8" s="219"/>
    </row>
    <row r="9" spans="1:5" ht="30.75" customHeight="1">
      <c r="A9" s="14">
        <v>5</v>
      </c>
      <c r="B9" s="12" t="s">
        <v>297</v>
      </c>
      <c r="C9" s="221" t="s">
        <v>298</v>
      </c>
      <c r="D9" s="222"/>
    </row>
    <row r="10" spans="1:5">
      <c r="A10" s="14">
        <v>6</v>
      </c>
      <c r="B10" s="12" t="s">
        <v>24</v>
      </c>
      <c r="C10" s="220">
        <v>44197</v>
      </c>
      <c r="D10" s="220"/>
    </row>
    <row r="11" spans="1:5">
      <c r="A11" s="210" t="s">
        <v>25</v>
      </c>
      <c r="B11" s="210"/>
      <c r="C11" s="210"/>
      <c r="D11" s="210"/>
    </row>
    <row r="12" spans="1:5">
      <c r="A12" s="210" t="s">
        <v>26</v>
      </c>
      <c r="B12" s="210"/>
      <c r="C12" s="210"/>
      <c r="D12" s="210"/>
    </row>
    <row r="13" spans="1:5">
      <c r="A13" s="200" t="s">
        <v>27</v>
      </c>
      <c r="B13" s="200"/>
      <c r="C13" s="200"/>
      <c r="D13" s="200"/>
    </row>
    <row r="14" spans="1:5">
      <c r="A14" s="15" t="s">
        <v>28</v>
      </c>
      <c r="B14" s="223" t="s">
        <v>29</v>
      </c>
      <c r="C14" s="223"/>
      <c r="D14" s="16">
        <v>1287.96</v>
      </c>
      <c r="E14" s="189"/>
    </row>
    <row r="15" spans="1:5">
      <c r="A15" s="15" t="s">
        <v>30</v>
      </c>
      <c r="B15" s="17" t="s">
        <v>31</v>
      </c>
      <c r="C15" s="18"/>
      <c r="D15" s="16">
        <v>0</v>
      </c>
    </row>
    <row r="16" spans="1:5">
      <c r="A16" s="15" t="s">
        <v>32</v>
      </c>
      <c r="B16" s="224" t="s">
        <v>33</v>
      </c>
      <c r="C16" s="224"/>
      <c r="D16" s="16">
        <v>0</v>
      </c>
    </row>
    <row r="17" spans="1:5">
      <c r="A17" s="15" t="s">
        <v>34</v>
      </c>
      <c r="B17" s="223" t="s">
        <v>35</v>
      </c>
      <c r="C17" s="223"/>
      <c r="D17" s="16">
        <v>0</v>
      </c>
    </row>
    <row r="18" spans="1:5">
      <c r="A18" s="15" t="s">
        <v>36</v>
      </c>
      <c r="B18" s="223" t="s">
        <v>37</v>
      </c>
      <c r="C18" s="223"/>
      <c r="D18" s="16">
        <v>0</v>
      </c>
    </row>
    <row r="19" spans="1:5">
      <c r="A19" s="15" t="s">
        <v>38</v>
      </c>
      <c r="B19" s="223" t="s">
        <v>39</v>
      </c>
      <c r="C19" s="223"/>
      <c r="D19" s="16">
        <v>0</v>
      </c>
    </row>
    <row r="20" spans="1:5">
      <c r="A20" s="201" t="s">
        <v>40</v>
      </c>
      <c r="B20" s="201"/>
      <c r="C20" s="201"/>
      <c r="D20" s="16">
        <f>SUM(D14:D19)</f>
        <v>1287.96</v>
      </c>
    </row>
    <row r="21" spans="1:5">
      <c r="A21" s="210" t="s">
        <v>41</v>
      </c>
      <c r="B21" s="210"/>
      <c r="C21" s="210"/>
      <c r="D21" s="20"/>
    </row>
    <row r="22" spans="1:5">
      <c r="A22" s="200" t="s">
        <v>42</v>
      </c>
      <c r="B22" s="200"/>
      <c r="C22" s="200"/>
      <c r="D22" s="200"/>
    </row>
    <row r="23" spans="1:5">
      <c r="A23" s="200" t="s">
        <v>43</v>
      </c>
      <c r="B23" s="200"/>
      <c r="C23" s="200"/>
      <c r="D23" s="200"/>
    </row>
    <row r="24" spans="1:5" ht="16.5" thickBot="1">
      <c r="A24" s="21" t="s">
        <v>44</v>
      </c>
      <c r="B24" s="22" t="s">
        <v>45</v>
      </c>
      <c r="C24" s="22" t="s">
        <v>46</v>
      </c>
      <c r="D24" s="22" t="s">
        <v>47</v>
      </c>
    </row>
    <row r="25" spans="1:5" ht="16.5" thickBot="1">
      <c r="A25" s="23" t="s">
        <v>28</v>
      </c>
      <c r="B25" s="24" t="s">
        <v>48</v>
      </c>
      <c r="C25" s="25">
        <f>'Notas_Explicativas_-_Base_Dados'!C10</f>
        <v>8.3333333333333329E-2</v>
      </c>
      <c r="D25" s="16">
        <f>ROUND($D$20*C25,2)</f>
        <v>107.33</v>
      </c>
    </row>
    <row r="26" spans="1:5" ht="16.5" thickBot="1">
      <c r="A26" s="26" t="s">
        <v>30</v>
      </c>
      <c r="B26" s="27" t="s">
        <v>49</v>
      </c>
      <c r="C26" s="28">
        <f>'Notas_Explicativas_-_Base_Dados'!C11</f>
        <v>0.121</v>
      </c>
      <c r="D26" s="16">
        <f>ROUND($D$20*C26,2)</f>
        <v>155.84</v>
      </c>
    </row>
    <row r="27" spans="1:5">
      <c r="A27" s="201" t="s">
        <v>40</v>
      </c>
      <c r="B27" s="201"/>
      <c r="C27" s="29">
        <f>SUM(C25:C26)</f>
        <v>0.20433333333333331</v>
      </c>
      <c r="D27" s="16">
        <f>SUM(D25:D26)</f>
        <v>263.17</v>
      </c>
    </row>
    <row r="28" spans="1:5" ht="16.5" thickBot="1">
      <c r="A28" s="19"/>
      <c r="B28" s="30" t="s">
        <v>50</v>
      </c>
      <c r="C28" s="25">
        <f>'Notas_Explicativas_-_Base_Dados'!C13</f>
        <v>7.5194666666666674E-2</v>
      </c>
      <c r="D28" s="16">
        <f>ROUND(D27*C43,2)</f>
        <v>96.85</v>
      </c>
      <c r="E28" s="31"/>
    </row>
    <row r="29" spans="1:5">
      <c r="A29" s="19"/>
      <c r="B29" s="19" t="s">
        <v>51</v>
      </c>
      <c r="C29" s="29">
        <f>C27+C28</f>
        <v>0.279528</v>
      </c>
      <c r="D29" s="16">
        <f>D27+D28</f>
        <v>360.02</v>
      </c>
      <c r="E29" s="32"/>
    </row>
    <row r="30" spans="1:5" ht="26.25" customHeight="1">
      <c r="A30" s="191" t="s">
        <v>52</v>
      </c>
      <c r="B30" s="191"/>
      <c r="C30" s="191"/>
      <c r="D30" s="191"/>
    </row>
    <row r="31" spans="1:5" ht="41.25" customHeight="1">
      <c r="A31" s="191" t="s">
        <v>53</v>
      </c>
      <c r="B31" s="191"/>
      <c r="C31" s="191"/>
      <c r="D31" s="191"/>
    </row>
    <row r="32" spans="1:5" ht="38.25" customHeight="1">
      <c r="A32" s="191" t="s">
        <v>54</v>
      </c>
      <c r="B32" s="191"/>
      <c r="C32" s="191"/>
      <c r="D32" s="191"/>
    </row>
    <row r="33" spans="1:6" ht="32.25" customHeight="1" thickBot="1">
      <c r="A33" s="203" t="s">
        <v>55</v>
      </c>
      <c r="B33" s="203"/>
      <c r="C33" s="203"/>
      <c r="D33" s="203"/>
    </row>
    <row r="34" spans="1:6" ht="16.5" thickBot="1">
      <c r="A34" s="33" t="s">
        <v>56</v>
      </c>
      <c r="B34" s="34" t="s">
        <v>57</v>
      </c>
      <c r="C34" s="34" t="s">
        <v>46</v>
      </c>
      <c r="D34" s="34" t="s">
        <v>47</v>
      </c>
    </row>
    <row r="35" spans="1:6" ht="16.5" thickBot="1">
      <c r="A35" s="23" t="s">
        <v>28</v>
      </c>
      <c r="B35" s="24" t="s">
        <v>58</v>
      </c>
      <c r="C35" s="35">
        <f>'Notas_Explicativas_-_Base_Dados'!C20</f>
        <v>0.2</v>
      </c>
      <c r="D35" s="36">
        <f t="shared" ref="D35:D42" si="0">ROUND($D$20*C35,2)</f>
        <v>257.58999999999997</v>
      </c>
    </row>
    <row r="36" spans="1:6" ht="16.5" thickBot="1">
      <c r="A36" s="23" t="s">
        <v>30</v>
      </c>
      <c r="B36" s="24" t="s">
        <v>59</v>
      </c>
      <c r="C36" s="35">
        <f>'Notas_Explicativas_-_Base_Dados'!C21</f>
        <v>2.5000000000000001E-2</v>
      </c>
      <c r="D36" s="36">
        <f t="shared" si="0"/>
        <v>32.200000000000003</v>
      </c>
    </row>
    <row r="37" spans="1:6" ht="16.5" thickBot="1">
      <c r="A37" s="23" t="s">
        <v>32</v>
      </c>
      <c r="B37" s="24" t="s">
        <v>60</v>
      </c>
      <c r="C37" s="35">
        <f>'Notas_Explicativas_-_Base_Dados'!C22</f>
        <v>0.03</v>
      </c>
      <c r="D37" s="36">
        <f t="shared" si="0"/>
        <v>38.64</v>
      </c>
    </row>
    <row r="38" spans="1:6" ht="16.5" thickBot="1">
      <c r="A38" s="23" t="s">
        <v>34</v>
      </c>
      <c r="B38" s="24" t="s">
        <v>61</v>
      </c>
      <c r="C38" s="35">
        <f>'Notas_Explicativas_-_Base_Dados'!C23</f>
        <v>1.4999999999999999E-2</v>
      </c>
      <c r="D38" s="36">
        <f t="shared" si="0"/>
        <v>19.32</v>
      </c>
    </row>
    <row r="39" spans="1:6" ht="16.5" thickBot="1">
      <c r="A39" s="23" t="s">
        <v>36</v>
      </c>
      <c r="B39" s="24" t="s">
        <v>62</v>
      </c>
      <c r="C39" s="35">
        <f>'Notas_Explicativas_-_Base_Dados'!C24</f>
        <v>0.01</v>
      </c>
      <c r="D39" s="36">
        <f t="shared" si="0"/>
        <v>12.88</v>
      </c>
    </row>
    <row r="40" spans="1:6" ht="16.5" thickBot="1">
      <c r="A40" s="23" t="s">
        <v>38</v>
      </c>
      <c r="B40" s="24" t="s">
        <v>63</v>
      </c>
      <c r="C40" s="35">
        <f>'Notas_Explicativas_-_Base_Dados'!C25</f>
        <v>6.0000000000000001E-3</v>
      </c>
      <c r="D40" s="36">
        <f t="shared" si="0"/>
        <v>7.73</v>
      </c>
      <c r="F40" s="37"/>
    </row>
    <row r="41" spans="1:6" ht="16.5" thickBot="1">
      <c r="A41" s="23" t="s">
        <v>64</v>
      </c>
      <c r="B41" s="24" t="s">
        <v>65</v>
      </c>
      <c r="C41" s="35">
        <f>'Notas_Explicativas_-_Base_Dados'!C26</f>
        <v>2E-3</v>
      </c>
      <c r="D41" s="36">
        <f t="shared" si="0"/>
        <v>2.58</v>
      </c>
    </row>
    <row r="42" spans="1:6" ht="16.5" thickBot="1">
      <c r="A42" s="23" t="s">
        <v>66</v>
      </c>
      <c r="B42" s="24" t="s">
        <v>67</v>
      </c>
      <c r="C42" s="35">
        <f>'Notas_Explicativas_-_Base_Dados'!C27</f>
        <v>0.08</v>
      </c>
      <c r="D42" s="36">
        <f t="shared" si="0"/>
        <v>103.04</v>
      </c>
    </row>
    <row r="43" spans="1:6">
      <c r="A43" s="204" t="s">
        <v>68</v>
      </c>
      <c r="B43" s="204"/>
      <c r="C43" s="38">
        <f>SUM(C35:C42)</f>
        <v>0.36800000000000005</v>
      </c>
      <c r="D43" s="39">
        <f>SUM(D35:D42)</f>
        <v>473.97999999999996</v>
      </c>
    </row>
    <row r="44" spans="1:6">
      <c r="A44" s="40" t="s">
        <v>69</v>
      </c>
      <c r="B44" s="41"/>
      <c r="C44" s="42"/>
      <c r="D44" s="43"/>
    </row>
    <row r="45" spans="1:6">
      <c r="A45" s="44" t="s">
        <v>70</v>
      </c>
      <c r="B45" s="45"/>
      <c r="C45" s="46"/>
      <c r="D45" s="47"/>
    </row>
    <row r="46" spans="1:6" ht="16.5" customHeight="1">
      <c r="A46" s="48" t="s">
        <v>71</v>
      </c>
      <c r="B46" s="49"/>
      <c r="C46" s="49"/>
      <c r="D46" s="50"/>
    </row>
    <row r="47" spans="1:6">
      <c r="A47" s="202" t="s">
        <v>72</v>
      </c>
      <c r="B47" s="202"/>
      <c r="C47" s="202"/>
      <c r="D47" s="202"/>
    </row>
    <row r="48" spans="1:6">
      <c r="A48" s="19" t="s">
        <v>73</v>
      </c>
      <c r="B48" s="52" t="s">
        <v>74</v>
      </c>
      <c r="C48" s="19" t="s">
        <v>14</v>
      </c>
      <c r="D48" s="19" t="s">
        <v>47</v>
      </c>
    </row>
    <row r="49" spans="1:5">
      <c r="A49" s="205" t="s">
        <v>28</v>
      </c>
      <c r="B49" s="53" t="s">
        <v>75</v>
      </c>
      <c r="C49" s="121">
        <f>'Notas_Explicativas_-_Base_Dados'!C35</f>
        <v>6.05</v>
      </c>
      <c r="D49" s="16">
        <f>ROUND(C49*22*2,2)</f>
        <v>266.2</v>
      </c>
      <c r="E49" s="122"/>
    </row>
    <row r="50" spans="1:5">
      <c r="A50" s="205"/>
      <c r="B50" s="55" t="s">
        <v>76</v>
      </c>
      <c r="C50" s="56">
        <v>0.06</v>
      </c>
      <c r="D50" s="57">
        <f>ROUND(IF(C50*D14&gt;D49,D49,C50*D14),2)*-1</f>
        <v>-77.28</v>
      </c>
    </row>
    <row r="51" spans="1:5">
      <c r="A51" s="15" t="s">
        <v>30</v>
      </c>
      <c r="B51" s="53" t="s">
        <v>77</v>
      </c>
      <c r="C51" s="54">
        <f>'Notas_Explicativas_-_Base_Dados'!C37</f>
        <v>35</v>
      </c>
      <c r="D51" s="16">
        <f>ROUND(C51*22,2)</f>
        <v>770</v>
      </c>
      <c r="E51" s="122"/>
    </row>
    <row r="52" spans="1:5">
      <c r="A52" s="15" t="s">
        <v>32</v>
      </c>
      <c r="B52" s="58" t="s">
        <v>78</v>
      </c>
      <c r="C52" s="58"/>
      <c r="D52" s="16">
        <f>'Notas_Explicativas_-_Base_Dados'!D38</f>
        <v>160.07</v>
      </c>
      <c r="E52" s="122"/>
    </row>
    <row r="53" spans="1:5">
      <c r="A53" s="15" t="s">
        <v>34</v>
      </c>
      <c r="B53" s="58" t="s">
        <v>79</v>
      </c>
      <c r="C53" s="58"/>
      <c r="D53" s="16">
        <f>'Notas_Explicativas_-_Base_Dados'!D39</f>
        <v>10.63</v>
      </c>
      <c r="E53" s="122"/>
    </row>
    <row r="54" spans="1:5">
      <c r="A54" s="15" t="s">
        <v>36</v>
      </c>
      <c r="B54" s="58" t="s">
        <v>80</v>
      </c>
      <c r="C54" s="58"/>
      <c r="D54" s="16">
        <f>'Notas_Explicativas_-_Base_Dados'!D40</f>
        <v>2.2999999999999998</v>
      </c>
      <c r="E54" s="122"/>
    </row>
    <row r="55" spans="1:5">
      <c r="A55" s="15" t="s">
        <v>38</v>
      </c>
      <c r="B55" s="53" t="s">
        <v>39</v>
      </c>
      <c r="C55" s="54"/>
      <c r="D55" s="16">
        <f>'Notas_Explicativas_-_Base_Dados'!D41</f>
        <v>0</v>
      </c>
    </row>
    <row r="56" spans="1:5">
      <c r="A56" s="201" t="s">
        <v>40</v>
      </c>
      <c r="B56" s="201"/>
      <c r="C56" s="201"/>
      <c r="D56" s="16">
        <f>SUM(D49:D55)</f>
        <v>1131.92</v>
      </c>
    </row>
    <row r="57" spans="1:5">
      <c r="A57" s="40" t="s">
        <v>81</v>
      </c>
      <c r="B57" s="59"/>
      <c r="C57" s="59"/>
      <c r="D57" s="60"/>
    </row>
    <row r="58" spans="1:5" ht="24" customHeight="1">
      <c r="A58" s="207" t="s">
        <v>82</v>
      </c>
      <c r="B58" s="207"/>
      <c r="C58" s="207"/>
      <c r="D58" s="207"/>
    </row>
    <row r="59" spans="1:5" ht="24" customHeight="1">
      <c r="A59" s="207" t="s">
        <v>182</v>
      </c>
      <c r="B59" s="207"/>
      <c r="C59" s="207"/>
      <c r="D59" s="207"/>
    </row>
    <row r="60" spans="1:5" ht="12.75" customHeight="1">
      <c r="A60" s="61"/>
      <c r="B60" s="62"/>
      <c r="C60" s="62"/>
      <c r="D60" s="63"/>
    </row>
    <row r="61" spans="1:5">
      <c r="A61" s="202" t="s">
        <v>83</v>
      </c>
      <c r="B61" s="202"/>
      <c r="C61" s="202"/>
      <c r="D61" s="202"/>
    </row>
    <row r="62" spans="1:5">
      <c r="A62" s="19">
        <v>2</v>
      </c>
      <c r="B62" s="225" t="s">
        <v>84</v>
      </c>
      <c r="C62" s="225"/>
      <c r="D62" s="19" t="s">
        <v>47</v>
      </c>
    </row>
    <row r="63" spans="1:5">
      <c r="A63" s="15" t="s">
        <v>44</v>
      </c>
      <c r="B63" s="223" t="s">
        <v>45</v>
      </c>
      <c r="C63" s="223"/>
      <c r="D63" s="16">
        <f>D29</f>
        <v>360.02</v>
      </c>
      <c r="E63" s="64"/>
    </row>
    <row r="64" spans="1:5">
      <c r="A64" s="15" t="s">
        <v>56</v>
      </c>
      <c r="B64" s="223" t="s">
        <v>57</v>
      </c>
      <c r="C64" s="223"/>
      <c r="D64" s="16">
        <f>D43</f>
        <v>473.97999999999996</v>
      </c>
      <c r="E64" s="64"/>
    </row>
    <row r="65" spans="1:5">
      <c r="A65" s="15" t="s">
        <v>73</v>
      </c>
      <c r="B65" s="223" t="s">
        <v>74</v>
      </c>
      <c r="C65" s="223"/>
      <c r="D65" s="16">
        <f>D56</f>
        <v>1131.92</v>
      </c>
      <c r="E65" s="64"/>
    </row>
    <row r="66" spans="1:5">
      <c r="A66" s="201" t="s">
        <v>40</v>
      </c>
      <c r="B66" s="201"/>
      <c r="C66" s="201"/>
      <c r="D66" s="16">
        <f>SUM(D63:D65)</f>
        <v>1965.92</v>
      </c>
      <c r="E66" s="64"/>
    </row>
    <row r="67" spans="1:5">
      <c r="A67" s="202" t="s">
        <v>85</v>
      </c>
      <c r="B67" s="202"/>
      <c r="C67" s="202"/>
      <c r="D67" s="202"/>
    </row>
    <row r="68" spans="1:5">
      <c r="A68" s="19">
        <v>3</v>
      </c>
      <c r="B68" s="19" t="s">
        <v>86</v>
      </c>
      <c r="C68" s="19" t="s">
        <v>87</v>
      </c>
      <c r="D68" s="19" t="s">
        <v>47</v>
      </c>
    </row>
    <row r="69" spans="1:5">
      <c r="A69" s="15" t="s">
        <v>28</v>
      </c>
      <c r="B69" s="65" t="str">
        <f>'Notas_Explicativas_-_Base_Dados'!B48</f>
        <v>Aviso prévio indenizado ((1/12)x 0,055)=0,46%</v>
      </c>
      <c r="C69" s="29">
        <f>'Notas_Explicativas_-_Base_Dados'!C48</f>
        <v>4.5833333333333334E-3</v>
      </c>
      <c r="D69" s="16">
        <f t="shared" ref="D69:D74" si="1">ROUND($D$20*C69,2)</f>
        <v>5.9</v>
      </c>
    </row>
    <row r="70" spans="1:5">
      <c r="A70" s="15" t="s">
        <v>30</v>
      </c>
      <c r="B70" s="65" t="str">
        <f>'Notas_Explicativas_-_Base_Dados'!B49</f>
        <v>Incidência do FGTS sobre aviso prévio indenizado (8%*0,46)=0,04%</v>
      </c>
      <c r="C70" s="29">
        <f>'Notas_Explicativas_-_Base_Dados'!C49</f>
        <v>3.6666666666666667E-4</v>
      </c>
      <c r="D70" s="16">
        <f t="shared" si="1"/>
        <v>0.47</v>
      </c>
    </row>
    <row r="71" spans="1:5" ht="24" customHeight="1">
      <c r="A71" s="15" t="s">
        <v>32</v>
      </c>
      <c r="B71" s="65" t="str">
        <f>'Notas_Explicativas_-_Base_Dados'!B50</f>
        <v>Multa do FGTS s/ aviso prévio indenizado (0,08*0,4*0,9*(1+5/56+5/56+1/3*5/56)</v>
      </c>
      <c r="C71" s="29">
        <f>'Notas_Explicativas_-_Base_Dados'!C50</f>
        <v>3.4799999999999998E-2</v>
      </c>
      <c r="D71" s="16">
        <f t="shared" si="1"/>
        <v>44.82</v>
      </c>
    </row>
    <row r="72" spans="1:5">
      <c r="A72" s="15" t="s">
        <v>34</v>
      </c>
      <c r="B72" s="65" t="str">
        <f>'Notas_Explicativas_-_Base_Dados'!B51</f>
        <v>Aviso prévio trabalhado ((7/30/12))*</v>
      </c>
      <c r="C72" s="29">
        <f>'Notas_Explicativas_-_Base_Dados'!C51</f>
        <v>1.9444444444444445E-2</v>
      </c>
      <c r="D72" s="16">
        <f t="shared" si="1"/>
        <v>25.04</v>
      </c>
    </row>
    <row r="73" spans="1:5">
      <c r="A73" s="15" t="s">
        <v>36</v>
      </c>
      <c r="B73" s="65" t="str">
        <f>'Notas_Explicativas_-_Base_Dados'!B52</f>
        <v>Incidência dos encargos do submódulo 2.2 sobre o aviso prévio trabalhado</v>
      </c>
      <c r="C73" s="29">
        <f>'Notas_Explicativas_-_Base_Dados'!C52</f>
        <v>7.1555555555555565E-3</v>
      </c>
      <c r="D73" s="16">
        <f t="shared" si="1"/>
        <v>9.2200000000000006</v>
      </c>
    </row>
    <row r="74" spans="1:5">
      <c r="A74" s="15" t="s">
        <v>38</v>
      </c>
      <c r="B74" s="65" t="str">
        <f>'Notas_Explicativas_-_Base_Dados'!B53</f>
        <v>Multa do FGTS sobre o aviso prévio trabalhado (40%*8%*0,04%)</v>
      </c>
      <c r="C74" s="66">
        <f>'Notas_Explicativas_-_Base_Dados'!C53</f>
        <v>6.2222222222222225E-4</v>
      </c>
      <c r="D74" s="16">
        <f t="shared" si="1"/>
        <v>0.8</v>
      </c>
    </row>
    <row r="75" spans="1:5">
      <c r="A75" s="201" t="s">
        <v>40</v>
      </c>
      <c r="B75" s="201"/>
      <c r="C75" s="67">
        <f>SUM(C69:C74)</f>
        <v>6.6972222222222225E-2</v>
      </c>
      <c r="D75" s="16">
        <f>SUM(D69:D74)</f>
        <v>86.249999999999986</v>
      </c>
    </row>
    <row r="76" spans="1:5" ht="75.75" customHeight="1">
      <c r="A76" s="191" t="str">
        <f>'Notas_Explicativas_-_Base_Dados'!A55:D55</f>
        <v>Nota 1 - Os índices utilizados neste módulo não são fixos e foram obtidos por meio das orientações disponíveis no portal de compras link: https://www.gov.br/compras/pt-br/centrais-de-conteudo/orientacoes-e-procedimentos/11-orientacoes-gerais-para-planilha-de-custos-e-formacao-de-precos, e levantamentos realizados em outras contratações.
Nota 2 - É de responsabiliade de cada licitante definir os seus índices de custos com a provisão de para rescisão. 
* Nota 3 -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(TCU no Acórdão nº 1.186/2017 - Plenário)</v>
      </c>
      <c r="B76" s="191"/>
      <c r="C76" s="191"/>
      <c r="D76" s="191"/>
    </row>
    <row r="77" spans="1:5">
      <c r="A77" s="202" t="s">
        <v>94</v>
      </c>
      <c r="B77" s="202"/>
      <c r="C77" s="202"/>
      <c r="D77" s="202"/>
    </row>
    <row r="78" spans="1:5" ht="16.5" thickBot="1">
      <c r="A78" s="203" t="s">
        <v>95</v>
      </c>
      <c r="B78" s="203"/>
      <c r="C78" s="203"/>
      <c r="D78" s="203"/>
    </row>
    <row r="79" spans="1:5" ht="16.5" thickBot="1">
      <c r="A79" s="33" t="s">
        <v>96</v>
      </c>
      <c r="B79" s="34" t="s">
        <v>97</v>
      </c>
      <c r="C79" s="34" t="s">
        <v>87</v>
      </c>
      <c r="D79" s="34" t="s">
        <v>47</v>
      </c>
    </row>
    <row r="80" spans="1:5" ht="16.5" thickBot="1">
      <c r="A80" s="23" t="s">
        <v>28</v>
      </c>
      <c r="B80" s="24" t="s">
        <v>98</v>
      </c>
      <c r="C80" s="68">
        <f>'Notas_Explicativas_-_Base_Dados'!C59</f>
        <v>8.3333333333333329E-2</v>
      </c>
      <c r="D80" s="16">
        <f t="shared" ref="D80:D85" si="2">ROUND($D$20*C80,2)</f>
        <v>107.33</v>
      </c>
    </row>
    <row r="81" spans="1:4" ht="16.5" thickBot="1">
      <c r="A81" s="23" t="s">
        <v>30</v>
      </c>
      <c r="B81" s="24" t="s">
        <v>99</v>
      </c>
      <c r="C81" s="68">
        <f>'Notas_Explicativas_-_Base_Dados'!C60</f>
        <v>2.8E-3</v>
      </c>
      <c r="D81" s="16">
        <f t="shared" si="2"/>
        <v>3.61</v>
      </c>
    </row>
    <row r="82" spans="1:4" ht="16.5" thickBot="1">
      <c r="A82" s="23" t="s">
        <v>32</v>
      </c>
      <c r="B82" s="24" t="s">
        <v>100</v>
      </c>
      <c r="C82" s="68">
        <f>'Notas_Explicativas_-_Base_Dados'!C61</f>
        <v>4.0000000000000002E-4</v>
      </c>
      <c r="D82" s="16">
        <f t="shared" si="2"/>
        <v>0.52</v>
      </c>
    </row>
    <row r="83" spans="1:4" ht="16.5" thickBot="1">
      <c r="A83" s="23" t="s">
        <v>34</v>
      </c>
      <c r="B83" s="24" t="s">
        <v>101</v>
      </c>
      <c r="C83" s="68">
        <f>'Notas_Explicativas_-_Base_Dados'!C62</f>
        <v>2.7000000000000001E-3</v>
      </c>
      <c r="D83" s="16">
        <f t="shared" si="2"/>
        <v>3.48</v>
      </c>
    </row>
    <row r="84" spans="1:4" ht="16.5" thickBot="1">
      <c r="A84" s="23" t="s">
        <v>36</v>
      </c>
      <c r="B84" s="24" t="s">
        <v>102</v>
      </c>
      <c r="C84" s="68">
        <f>'Notas_Explicativas_-_Base_Dados'!C63</f>
        <v>2.9999999999999997E-4</v>
      </c>
      <c r="D84" s="16">
        <f t="shared" si="2"/>
        <v>0.39</v>
      </c>
    </row>
    <row r="85" spans="1:4" ht="16.5" thickBot="1">
      <c r="A85" s="23" t="s">
        <v>38</v>
      </c>
      <c r="B85" s="24" t="s">
        <v>103</v>
      </c>
      <c r="C85" s="68">
        <f>'Notas_Explicativas_-_Base_Dados'!C64</f>
        <v>0</v>
      </c>
      <c r="D85" s="16">
        <f t="shared" si="2"/>
        <v>0</v>
      </c>
    </row>
    <row r="86" spans="1:4">
      <c r="A86" s="204" t="s">
        <v>68</v>
      </c>
      <c r="B86" s="204"/>
      <c r="C86" s="69">
        <f>SUM(C80:C85)</f>
        <v>8.9533333333333312E-2</v>
      </c>
      <c r="D86" s="70">
        <f>SUM(D80:D85)</f>
        <v>115.33</v>
      </c>
    </row>
    <row r="87" spans="1:4" ht="27" customHeight="1">
      <c r="A87" s="226"/>
      <c r="B87" s="226"/>
      <c r="C87" s="226"/>
      <c r="D87" s="226"/>
    </row>
    <row r="88" spans="1:4" ht="16.5" thickBot="1">
      <c r="A88" s="203" t="s">
        <v>104</v>
      </c>
      <c r="B88" s="203"/>
      <c r="C88" s="203"/>
      <c r="D88" s="203"/>
    </row>
    <row r="89" spans="1:4" ht="16.5" thickBot="1">
      <c r="A89" s="33" t="s">
        <v>105</v>
      </c>
      <c r="B89" s="34" t="s">
        <v>106</v>
      </c>
      <c r="C89" s="34" t="s">
        <v>87</v>
      </c>
      <c r="D89" s="34" t="s">
        <v>47</v>
      </c>
    </row>
    <row r="90" spans="1:4" ht="16.5" thickBot="1">
      <c r="A90" s="23" t="s">
        <v>28</v>
      </c>
      <c r="B90" s="24" t="s">
        <v>107</v>
      </c>
      <c r="C90" s="71"/>
      <c r="D90" s="71"/>
    </row>
    <row r="91" spans="1:4">
      <c r="A91" s="204" t="s">
        <v>40</v>
      </c>
      <c r="B91" s="204"/>
      <c r="C91" s="72"/>
      <c r="D91" s="72"/>
    </row>
    <row r="92" spans="1:4" ht="21" customHeight="1">
      <c r="A92" s="191" t="s">
        <v>108</v>
      </c>
      <c r="B92" s="191"/>
      <c r="C92" s="191"/>
      <c r="D92" s="191"/>
    </row>
    <row r="93" spans="1:4">
      <c r="A93" s="202" t="s">
        <v>109</v>
      </c>
      <c r="B93" s="202"/>
      <c r="C93" s="202"/>
      <c r="D93" s="202"/>
    </row>
    <row r="94" spans="1:4" ht="16.5" thickBot="1">
      <c r="A94" s="21">
        <v>4</v>
      </c>
      <c r="B94" s="22" t="s">
        <v>110</v>
      </c>
      <c r="C94" s="22"/>
      <c r="D94" s="22" t="s">
        <v>47</v>
      </c>
    </row>
    <row r="95" spans="1:4" ht="16.5" thickBot="1">
      <c r="A95" s="23" t="s">
        <v>96</v>
      </c>
      <c r="B95" s="24" t="s">
        <v>111</v>
      </c>
      <c r="C95" s="68">
        <f>C86</f>
        <v>8.9533333333333312E-2</v>
      </c>
      <c r="D95" s="73">
        <f>D86</f>
        <v>115.33</v>
      </c>
    </row>
    <row r="96" spans="1:4" ht="16.5" thickBot="1">
      <c r="A96" s="23" t="s">
        <v>105</v>
      </c>
      <c r="B96" s="24" t="s">
        <v>112</v>
      </c>
      <c r="C96" s="71"/>
      <c r="D96" s="71"/>
    </row>
    <row r="97" spans="1:5">
      <c r="A97" s="204" t="s">
        <v>40</v>
      </c>
      <c r="B97" s="204"/>
      <c r="C97" s="72"/>
      <c r="D97" s="70">
        <f>SUM(D95:D96)</f>
        <v>115.33</v>
      </c>
    </row>
    <row r="98" spans="1:5" ht="16.5" customHeight="1">
      <c r="A98" s="202" t="s">
        <v>113</v>
      </c>
      <c r="B98" s="202"/>
      <c r="C98" s="202"/>
      <c r="D98" s="202"/>
    </row>
    <row r="99" spans="1:5" ht="16.5" thickBot="1">
      <c r="A99" s="21">
        <v>5</v>
      </c>
      <c r="B99" s="74" t="s">
        <v>114</v>
      </c>
      <c r="C99" s="22"/>
      <c r="D99" s="22" t="s">
        <v>47</v>
      </c>
    </row>
    <row r="100" spans="1:5" ht="16.5" thickBot="1">
      <c r="A100" s="23" t="s">
        <v>28</v>
      </c>
      <c r="B100" s="24" t="s">
        <v>134</v>
      </c>
      <c r="C100" s="36"/>
      <c r="D100" s="36">
        <f>Equipamentos!L16</f>
        <v>16.832362499999999</v>
      </c>
    </row>
    <row r="101" spans="1:5" ht="16.5" thickBot="1">
      <c r="A101" s="23" t="s">
        <v>30</v>
      </c>
      <c r="B101" s="24" t="s">
        <v>186</v>
      </c>
      <c r="C101" s="36"/>
      <c r="D101" s="36">
        <f>Materiais!L41</f>
        <v>675.0612500000002</v>
      </c>
    </row>
    <row r="102" spans="1:5" ht="16.5" thickBot="1">
      <c r="A102" s="23" t="s">
        <v>32</v>
      </c>
      <c r="B102" s="24" t="s">
        <v>115</v>
      </c>
      <c r="C102" s="36"/>
      <c r="D102" s="36">
        <v>0</v>
      </c>
    </row>
    <row r="103" spans="1:5" ht="16.5" thickBot="1">
      <c r="A103" s="23" t="s">
        <v>34</v>
      </c>
      <c r="B103" s="24" t="s">
        <v>142</v>
      </c>
      <c r="C103" s="36"/>
      <c r="D103" s="36">
        <f>Uniform!L12</f>
        <v>37.922499999999999</v>
      </c>
    </row>
    <row r="104" spans="1:5">
      <c r="A104" s="204" t="s">
        <v>68</v>
      </c>
      <c r="B104" s="204"/>
      <c r="C104" s="39"/>
      <c r="D104" s="39">
        <f>SUM(D100:D103)</f>
        <v>729.81611250000026</v>
      </c>
      <c r="E104" s="123"/>
    </row>
    <row r="105" spans="1:5" ht="16.5" customHeight="1">
      <c r="A105" s="202" t="s">
        <v>116</v>
      </c>
      <c r="B105" s="202"/>
      <c r="C105" s="202"/>
      <c r="D105" s="202"/>
    </row>
    <row r="106" spans="1:5">
      <c r="A106" s="19">
        <v>6</v>
      </c>
      <c r="B106" s="52" t="s">
        <v>117</v>
      </c>
      <c r="C106" s="19" t="s">
        <v>46</v>
      </c>
      <c r="D106" s="19" t="s">
        <v>47</v>
      </c>
    </row>
    <row r="107" spans="1:5">
      <c r="A107" s="15" t="s">
        <v>28</v>
      </c>
      <c r="B107" s="53" t="s">
        <v>118</v>
      </c>
      <c r="C107" s="29">
        <f>'Notas_Explicativas_-_Base_Dados'!C68</f>
        <v>4.0183333333333335E-2</v>
      </c>
      <c r="D107" s="16">
        <f>ROUND(C107*D125,2)</f>
        <v>168.18</v>
      </c>
      <c r="E107" s="122"/>
    </row>
    <row r="108" spans="1:5">
      <c r="A108" s="15" t="s">
        <v>30</v>
      </c>
      <c r="B108" s="53" t="s">
        <v>119</v>
      </c>
      <c r="C108" s="29">
        <f>'Notas_Explicativas_-_Base_Dados'!C69</f>
        <v>4.5119999999999993E-2</v>
      </c>
      <c r="D108" s="16">
        <f>ROUND((D125+D107)*C108,2)</f>
        <v>196.43</v>
      </c>
      <c r="E108" s="122"/>
    </row>
    <row r="109" spans="1:5">
      <c r="A109" s="15"/>
      <c r="B109" s="15" t="s">
        <v>120</v>
      </c>
      <c r="C109" s="29">
        <f>SUM(C107:C108)</f>
        <v>8.5303333333333328E-2</v>
      </c>
      <c r="D109" s="16">
        <f>SUM(D107:D108)</f>
        <v>364.61</v>
      </c>
    </row>
    <row r="110" spans="1:5">
      <c r="A110" s="15" t="s">
        <v>32</v>
      </c>
      <c r="B110" s="53" t="s">
        <v>121</v>
      </c>
      <c r="C110" s="75"/>
      <c r="D110" s="16"/>
    </row>
    <row r="111" spans="1:5">
      <c r="A111" s="15"/>
      <c r="B111" s="76" t="s">
        <v>122</v>
      </c>
      <c r="C111" s="29">
        <f>'Notas_Explicativas_-_Base_Dados'!C72</f>
        <v>6.4999999999999997E-3</v>
      </c>
      <c r="D111" s="16">
        <f>ROUND(C111*$D$127,2)</f>
        <v>32.369999999999997</v>
      </c>
      <c r="E111" s="31"/>
    </row>
    <row r="112" spans="1:5">
      <c r="A112" s="15"/>
      <c r="B112" s="76" t="s">
        <v>123</v>
      </c>
      <c r="C112" s="29">
        <f>'Notas_Explicativas_-_Base_Dados'!C73</f>
        <v>0.03</v>
      </c>
      <c r="D112" s="16">
        <f>ROUND(C112*$D$127,2)</f>
        <v>149.41999999999999</v>
      </c>
    </row>
    <row r="113" spans="1:5">
      <c r="A113" s="15"/>
      <c r="B113" s="76" t="s">
        <v>124</v>
      </c>
      <c r="C113" s="29">
        <f>'Notas_Explicativas_-_Base_Dados'!C74</f>
        <v>0.05</v>
      </c>
      <c r="D113" s="16">
        <f>ROUND(C113*$D$127,2)</f>
        <v>249.04</v>
      </c>
    </row>
    <row r="114" spans="1:5">
      <c r="A114" s="15"/>
      <c r="B114" s="15" t="s">
        <v>125</v>
      </c>
      <c r="C114" s="29">
        <f>SUM(C111:C113)</f>
        <v>8.6499999999999994E-2</v>
      </c>
      <c r="D114" s="16">
        <f>SUM(D111:D113)</f>
        <v>430.83</v>
      </c>
    </row>
    <row r="115" spans="1:5">
      <c r="A115" s="201" t="s">
        <v>68</v>
      </c>
      <c r="B115" s="201"/>
      <c r="C115" s="29">
        <f>C114+C109</f>
        <v>0.17180333333333331</v>
      </c>
      <c r="D115" s="16">
        <f>D114+D109</f>
        <v>795.44</v>
      </c>
    </row>
    <row r="116" spans="1:5" ht="39" customHeight="1">
      <c r="A116" s="228" t="str">
        <f>'Notas_Explicativas_-_Base_Dados'!A77:D77</f>
        <v>Nota 1: É de responsabilidade de cada licitante o estabelecimento dos índices de Custos Indiretos e de Lucro. Porém, apenas para fins de apuração do valor máximo aceitável para o posto de trabalho, foram utilizados como referência a média dos índices utilizados pelas empresas em diversos pregões, excluindo-se aqueles que destoam-se do alinhamento dos demais índices pesquisados.</v>
      </c>
      <c r="B116" s="228"/>
      <c r="C116" s="228"/>
      <c r="D116" s="228"/>
    </row>
    <row r="117" spans="1:5">
      <c r="A117" s="210" t="s">
        <v>126</v>
      </c>
      <c r="B117" s="210"/>
      <c r="C117" s="210"/>
      <c r="D117" s="210"/>
    </row>
    <row r="118" spans="1:5" ht="16.5" thickBot="1">
      <c r="A118" s="203" t="s">
        <v>127</v>
      </c>
      <c r="B118" s="203"/>
      <c r="C118" s="203"/>
      <c r="D118" s="203"/>
    </row>
    <row r="119" spans="1:5" ht="16.5" thickBot="1">
      <c r="A119" s="229" t="s">
        <v>128</v>
      </c>
      <c r="B119" s="229"/>
      <c r="C119" s="229"/>
      <c r="D119" s="34" t="s">
        <v>47</v>
      </c>
    </row>
    <row r="120" spans="1:5" ht="16.5" thickBot="1">
      <c r="A120" s="21" t="s">
        <v>28</v>
      </c>
      <c r="B120" s="227" t="s">
        <v>27</v>
      </c>
      <c r="C120" s="227"/>
      <c r="D120" s="77">
        <f>D20</f>
        <v>1287.96</v>
      </c>
    </row>
    <row r="121" spans="1:5" ht="16.5" thickBot="1">
      <c r="A121" s="21" t="s">
        <v>30</v>
      </c>
      <c r="B121" s="227" t="s">
        <v>42</v>
      </c>
      <c r="C121" s="227"/>
      <c r="D121" s="77">
        <f>D66</f>
        <v>1965.92</v>
      </c>
    </row>
    <row r="122" spans="1:5" ht="16.5" thickBot="1">
      <c r="A122" s="21" t="s">
        <v>32</v>
      </c>
      <c r="B122" s="227" t="s">
        <v>85</v>
      </c>
      <c r="C122" s="227"/>
      <c r="D122" s="77">
        <f>D75</f>
        <v>86.249999999999986</v>
      </c>
    </row>
    <row r="123" spans="1:5" ht="16.5" thickBot="1">
      <c r="A123" s="21" t="s">
        <v>34</v>
      </c>
      <c r="B123" s="227" t="s">
        <v>94</v>
      </c>
      <c r="C123" s="227"/>
      <c r="D123" s="78">
        <f>D97</f>
        <v>115.33</v>
      </c>
    </row>
    <row r="124" spans="1:5" ht="16.5" thickBot="1">
      <c r="A124" s="21" t="s">
        <v>36</v>
      </c>
      <c r="B124" s="227" t="s">
        <v>113</v>
      </c>
      <c r="C124" s="227"/>
      <c r="D124" s="77">
        <f>D104</f>
        <v>729.81611250000026</v>
      </c>
    </row>
    <row r="125" spans="1:5" ht="16.5" customHeight="1" thickBot="1">
      <c r="A125" s="231" t="s">
        <v>129</v>
      </c>
      <c r="B125" s="231"/>
      <c r="C125" s="231"/>
      <c r="D125" s="77">
        <f>SUM(D120:D124)</f>
        <v>4185.2761125000006</v>
      </c>
      <c r="E125" s="123"/>
    </row>
    <row r="126" spans="1:5" ht="16.5" thickBot="1">
      <c r="A126" s="21" t="s">
        <v>38</v>
      </c>
      <c r="B126" s="227" t="s">
        <v>130</v>
      </c>
      <c r="C126" s="227"/>
      <c r="D126" s="78">
        <f>D107+D108+D114</f>
        <v>795.44</v>
      </c>
      <c r="E126" s="31"/>
    </row>
    <row r="127" spans="1:5" ht="16.5" customHeight="1">
      <c r="A127" s="204" t="s">
        <v>131</v>
      </c>
      <c r="B127" s="204"/>
      <c r="C127" s="204"/>
      <c r="D127" s="79">
        <f>ROUND((D125+D107+D108)/(1-C114),2)</f>
        <v>4980.72</v>
      </c>
      <c r="E127" s="31"/>
    </row>
    <row r="128" spans="1:5" ht="15.75" customHeight="1">
      <c r="A128" s="201" t="s">
        <v>132</v>
      </c>
      <c r="B128" s="201"/>
      <c r="C128" s="201"/>
      <c r="D128" s="125">
        <v>1</v>
      </c>
      <c r="E128" s="80"/>
    </row>
    <row r="129" spans="1:6">
      <c r="A129" s="201" t="s">
        <v>133</v>
      </c>
      <c r="B129" s="201"/>
      <c r="C129" s="230"/>
      <c r="D129" s="126">
        <f>D127*D128</f>
        <v>4980.72</v>
      </c>
    </row>
    <row r="130" spans="1:6" customFormat="1">
      <c r="A130" s="10"/>
      <c r="B130" s="10"/>
      <c r="C130" s="10"/>
      <c r="D130" s="10"/>
      <c r="E130" s="10"/>
      <c r="F130" s="10"/>
    </row>
    <row r="131" spans="1:6" customFormat="1">
      <c r="A131" s="10"/>
      <c r="B131" s="190" t="str">
        <f>RESUMO_GERAL!$A$10</f>
        <v>Ornel Costa de Azevedo</v>
      </c>
      <c r="C131" s="81"/>
      <c r="D131" s="10"/>
      <c r="E131" s="10"/>
      <c r="F131" s="10"/>
    </row>
    <row r="132" spans="1:6">
      <c r="B132" s="190" t="str">
        <f>RESUMO_GERAL!$A$11</f>
        <v>COLIC/CGPOA</v>
      </c>
    </row>
  </sheetData>
  <mergeCells count="69">
    <mergeCell ref="A128:C128"/>
    <mergeCell ref="A129:C129"/>
    <mergeCell ref="B122:C122"/>
    <mergeCell ref="B123:C123"/>
    <mergeCell ref="B124:C124"/>
    <mergeCell ref="A125:C125"/>
    <mergeCell ref="B126:C126"/>
    <mergeCell ref="A127:C127"/>
    <mergeCell ref="B121:C121"/>
    <mergeCell ref="A93:D93"/>
    <mergeCell ref="A97:B97"/>
    <mergeCell ref="A98:D98"/>
    <mergeCell ref="A104:B104"/>
    <mergeCell ref="A105:D105"/>
    <mergeCell ref="A115:B115"/>
    <mergeCell ref="A116:D116"/>
    <mergeCell ref="A117:D117"/>
    <mergeCell ref="A118:D118"/>
    <mergeCell ref="A119:C119"/>
    <mergeCell ref="B120:C120"/>
    <mergeCell ref="A92:D92"/>
    <mergeCell ref="B65:C65"/>
    <mergeCell ref="A66:C66"/>
    <mergeCell ref="A67:D67"/>
    <mergeCell ref="A75:B75"/>
    <mergeCell ref="A76:D76"/>
    <mergeCell ref="A77:D77"/>
    <mergeCell ref="A78:D78"/>
    <mergeCell ref="A86:B86"/>
    <mergeCell ref="A87:D87"/>
    <mergeCell ref="A88:D88"/>
    <mergeCell ref="A91:B91"/>
    <mergeCell ref="B64:C64"/>
    <mergeCell ref="A32:D32"/>
    <mergeCell ref="A33:D33"/>
    <mergeCell ref="A43:B43"/>
    <mergeCell ref="A47:D47"/>
    <mergeCell ref="A49:A50"/>
    <mergeCell ref="A56:C56"/>
    <mergeCell ref="A58:D58"/>
    <mergeCell ref="A59:D59"/>
    <mergeCell ref="A61:D61"/>
    <mergeCell ref="B62:C62"/>
    <mergeCell ref="B63:C63"/>
    <mergeCell ref="A31:D31"/>
    <mergeCell ref="B14:C14"/>
    <mergeCell ref="B16:C16"/>
    <mergeCell ref="B17:C17"/>
    <mergeCell ref="B18:C18"/>
    <mergeCell ref="B19:C19"/>
    <mergeCell ref="A20:C20"/>
    <mergeCell ref="A21:C21"/>
    <mergeCell ref="A22:D22"/>
    <mergeCell ref="A23:D23"/>
    <mergeCell ref="A27:B27"/>
    <mergeCell ref="A30:D30"/>
    <mergeCell ref="A13:D13"/>
    <mergeCell ref="A1:D1"/>
    <mergeCell ref="A2:D2"/>
    <mergeCell ref="A3:D3"/>
    <mergeCell ref="A4:D4"/>
    <mergeCell ref="C5:D5"/>
    <mergeCell ref="C6:D6"/>
    <mergeCell ref="C7:D7"/>
    <mergeCell ref="C8:D8"/>
    <mergeCell ref="C10:D10"/>
    <mergeCell ref="A11:D11"/>
    <mergeCell ref="A12:D12"/>
    <mergeCell ref="C9:D9"/>
  </mergeCells>
  <printOptions horizontalCentered="1" verticalCentered="1"/>
  <pageMargins left="0.31496062992126012" right="0.11811023622047202" top="0.19685039370078705" bottom="0.19685039370078705" header="0.11811023622047202" footer="0.11811023622047202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opLeftCell="A10" zoomScale="75" zoomScaleNormal="75" zoomScaleSheetLayoutView="98" zoomScalePageLayoutView="90" workbookViewId="0">
      <selection activeCell="I34" sqref="I34"/>
    </sheetView>
  </sheetViews>
  <sheetFormatPr defaultRowHeight="12"/>
  <cols>
    <col min="1" max="1" width="7.85546875" style="160" customWidth="1"/>
    <col min="2" max="2" width="11.7109375" style="160" customWidth="1"/>
    <col min="3" max="3" width="32.28515625" style="160" customWidth="1"/>
    <col min="4" max="4" width="9" style="160" customWidth="1"/>
    <col min="5" max="5" width="11.7109375" style="160" customWidth="1"/>
    <col min="6" max="6" width="8.42578125" style="160" customWidth="1"/>
    <col min="7" max="7" width="16.140625" style="162" bestFit="1" customWidth="1"/>
    <col min="8" max="8" width="11.7109375" style="162" bestFit="1" customWidth="1"/>
    <col min="9" max="9" width="14.28515625" style="162" bestFit="1" customWidth="1"/>
    <col min="10" max="10" width="13.28515625" style="162" bestFit="1" customWidth="1"/>
    <col min="11" max="11" width="8.7109375" style="162" bestFit="1" customWidth="1"/>
    <col min="12" max="12" width="14.42578125" style="162" bestFit="1" customWidth="1"/>
    <col min="13" max="16384" width="9.140625" style="160"/>
  </cols>
  <sheetData>
    <row r="1" spans="1:18" ht="16.5" customHeight="1">
      <c r="A1" s="233" t="s">
        <v>282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18" ht="77.25" customHeight="1">
      <c r="A2" s="169" t="s">
        <v>188</v>
      </c>
      <c r="B2" s="170" t="s">
        <v>185</v>
      </c>
      <c r="C2" s="171" t="s">
        <v>189</v>
      </c>
      <c r="D2" s="172" t="s">
        <v>260</v>
      </c>
      <c r="E2" s="171" t="s">
        <v>283</v>
      </c>
      <c r="F2" s="171" t="s">
        <v>270</v>
      </c>
      <c r="G2" s="173" t="s">
        <v>284</v>
      </c>
      <c r="H2" s="173" t="s">
        <v>285</v>
      </c>
      <c r="I2" s="174" t="s">
        <v>286</v>
      </c>
      <c r="J2" s="174" t="s">
        <v>287</v>
      </c>
      <c r="K2" s="174" t="s">
        <v>288</v>
      </c>
      <c r="L2" s="173" t="s">
        <v>289</v>
      </c>
    </row>
    <row r="3" spans="1:18" s="161" customFormat="1" ht="76.5">
      <c r="A3" s="175">
        <v>1</v>
      </c>
      <c r="B3" s="176">
        <v>388812</v>
      </c>
      <c r="C3" s="177" t="s">
        <v>261</v>
      </c>
      <c r="D3" s="175" t="s">
        <v>13</v>
      </c>
      <c r="E3" s="175">
        <v>3</v>
      </c>
      <c r="F3" s="175" t="s">
        <v>270</v>
      </c>
      <c r="G3" s="178">
        <v>334.31</v>
      </c>
      <c r="H3" s="178">
        <f>G3*E3</f>
        <v>1002.9300000000001</v>
      </c>
      <c r="I3" s="179">
        <f>H3*0.1</f>
        <v>100.29300000000001</v>
      </c>
      <c r="J3" s="178">
        <f>H3-I3</f>
        <v>902.63700000000006</v>
      </c>
      <c r="K3" s="180">
        <v>10</v>
      </c>
      <c r="L3" s="178">
        <f>J3/K3</f>
        <v>90.2637</v>
      </c>
      <c r="M3" s="160"/>
      <c r="N3" s="160"/>
      <c r="O3" s="160"/>
      <c r="P3" s="160"/>
      <c r="Q3" s="160"/>
      <c r="R3" s="160"/>
    </row>
    <row r="4" spans="1:18" s="161" customFormat="1" ht="76.5">
      <c r="A4" s="175">
        <v>2</v>
      </c>
      <c r="B4" s="177">
        <v>399576</v>
      </c>
      <c r="C4" s="177" t="s">
        <v>263</v>
      </c>
      <c r="D4" s="175" t="s">
        <v>13</v>
      </c>
      <c r="E4" s="175">
        <v>1</v>
      </c>
      <c r="F4" s="175" t="s">
        <v>270</v>
      </c>
      <c r="G4" s="178">
        <v>114.8</v>
      </c>
      <c r="H4" s="178">
        <f t="shared" ref="H4:H10" si="0">G4*E4</f>
        <v>114.8</v>
      </c>
      <c r="I4" s="179">
        <f t="shared" ref="I4:I10" si="1">H4*0.1</f>
        <v>11.48</v>
      </c>
      <c r="J4" s="178">
        <f t="shared" ref="J4:J10" si="2">H4-I4</f>
        <v>103.32</v>
      </c>
      <c r="K4" s="180">
        <v>5</v>
      </c>
      <c r="L4" s="178">
        <f t="shared" ref="L4:L10" si="3">J4/K4</f>
        <v>20.663999999999998</v>
      </c>
      <c r="M4" s="160"/>
      <c r="N4" s="160"/>
      <c r="O4" s="160"/>
      <c r="P4" s="160"/>
      <c r="Q4" s="160"/>
      <c r="R4" s="160"/>
    </row>
    <row r="5" spans="1:18" s="161" customFormat="1" ht="51">
      <c r="A5" s="175">
        <v>3</v>
      </c>
      <c r="B5" s="181">
        <v>30163</v>
      </c>
      <c r="C5" s="177" t="s">
        <v>264</v>
      </c>
      <c r="D5" s="175" t="s">
        <v>13</v>
      </c>
      <c r="E5" s="175">
        <v>1</v>
      </c>
      <c r="F5" s="175" t="s">
        <v>270</v>
      </c>
      <c r="G5" s="178">
        <v>1492.5</v>
      </c>
      <c r="H5" s="178">
        <f t="shared" si="0"/>
        <v>1492.5</v>
      </c>
      <c r="I5" s="179">
        <f t="shared" si="1"/>
        <v>149.25</v>
      </c>
      <c r="J5" s="178">
        <f t="shared" si="2"/>
        <v>1343.25</v>
      </c>
      <c r="K5" s="180">
        <v>10</v>
      </c>
      <c r="L5" s="178">
        <f t="shared" si="3"/>
        <v>134.32499999999999</v>
      </c>
      <c r="M5" s="160"/>
      <c r="N5" s="160"/>
      <c r="O5" s="160"/>
      <c r="P5" s="160"/>
      <c r="Q5" s="160"/>
      <c r="R5" s="160"/>
    </row>
    <row r="6" spans="1:18" s="161" customFormat="1" ht="89.25">
      <c r="A6" s="175">
        <v>4</v>
      </c>
      <c r="B6" s="176">
        <v>123242</v>
      </c>
      <c r="C6" s="177" t="s">
        <v>265</v>
      </c>
      <c r="D6" s="175" t="s">
        <v>13</v>
      </c>
      <c r="E6" s="175">
        <v>2</v>
      </c>
      <c r="F6" s="175" t="s">
        <v>270</v>
      </c>
      <c r="G6" s="178">
        <v>454.4</v>
      </c>
      <c r="H6" s="178">
        <f t="shared" si="0"/>
        <v>908.8</v>
      </c>
      <c r="I6" s="179">
        <f t="shared" si="1"/>
        <v>90.88</v>
      </c>
      <c r="J6" s="178">
        <f t="shared" si="2"/>
        <v>817.92</v>
      </c>
      <c r="K6" s="180">
        <v>5</v>
      </c>
      <c r="L6" s="178">
        <f t="shared" si="3"/>
        <v>163.584</v>
      </c>
      <c r="M6" s="160"/>
      <c r="N6" s="160"/>
      <c r="O6" s="160"/>
      <c r="P6" s="160"/>
      <c r="Q6" s="160"/>
      <c r="R6" s="160"/>
    </row>
    <row r="7" spans="1:18" s="161" customFormat="1" ht="140.25">
      <c r="A7" s="175">
        <v>5</v>
      </c>
      <c r="B7" s="176">
        <v>150245</v>
      </c>
      <c r="C7" s="177" t="s">
        <v>266</v>
      </c>
      <c r="D7" s="175" t="s">
        <v>13</v>
      </c>
      <c r="E7" s="175">
        <v>1</v>
      </c>
      <c r="F7" s="175" t="s">
        <v>270</v>
      </c>
      <c r="G7" s="178">
        <v>1537.83</v>
      </c>
      <c r="H7" s="178">
        <f t="shared" si="0"/>
        <v>1537.83</v>
      </c>
      <c r="I7" s="179">
        <f t="shared" si="1"/>
        <v>153.78300000000002</v>
      </c>
      <c r="J7" s="178">
        <f t="shared" si="2"/>
        <v>1384.047</v>
      </c>
      <c r="K7" s="180">
        <v>10</v>
      </c>
      <c r="L7" s="178">
        <f t="shared" si="3"/>
        <v>138.40469999999999</v>
      </c>
      <c r="M7" s="160"/>
      <c r="N7" s="160"/>
      <c r="O7" s="160"/>
      <c r="P7" s="160"/>
      <c r="Q7" s="160"/>
      <c r="R7" s="160"/>
    </row>
    <row r="8" spans="1:18" s="161" customFormat="1" ht="63.75">
      <c r="A8" s="175">
        <v>6</v>
      </c>
      <c r="B8" s="182">
        <v>372651</v>
      </c>
      <c r="C8" s="183" t="s">
        <v>267</v>
      </c>
      <c r="D8" s="175" t="s">
        <v>13</v>
      </c>
      <c r="E8" s="175">
        <v>17</v>
      </c>
      <c r="F8" s="175" t="s">
        <v>270</v>
      </c>
      <c r="G8" s="178">
        <v>21.2</v>
      </c>
      <c r="H8" s="178">
        <f t="shared" si="0"/>
        <v>360.4</v>
      </c>
      <c r="I8" s="179">
        <f t="shared" si="1"/>
        <v>36.04</v>
      </c>
      <c r="J8" s="178">
        <f t="shared" si="2"/>
        <v>324.35999999999996</v>
      </c>
      <c r="K8" s="180">
        <v>5</v>
      </c>
      <c r="L8" s="178">
        <f t="shared" si="3"/>
        <v>64.871999999999986</v>
      </c>
      <c r="M8" s="160"/>
      <c r="N8" s="160"/>
      <c r="O8" s="160"/>
      <c r="P8" s="160"/>
      <c r="Q8" s="160"/>
      <c r="R8" s="160"/>
    </row>
    <row r="9" spans="1:18" s="161" customFormat="1" ht="63.75">
      <c r="A9" s="175">
        <v>7</v>
      </c>
      <c r="B9" s="184">
        <v>405636</v>
      </c>
      <c r="C9" s="180" t="s">
        <v>268</v>
      </c>
      <c r="D9" s="175" t="s">
        <v>13</v>
      </c>
      <c r="E9" s="175">
        <v>17</v>
      </c>
      <c r="F9" s="175" t="s">
        <v>270</v>
      </c>
      <c r="G9" s="178">
        <v>16.079999999999998</v>
      </c>
      <c r="H9" s="178">
        <f t="shared" si="0"/>
        <v>273.35999999999996</v>
      </c>
      <c r="I9" s="179">
        <f t="shared" si="1"/>
        <v>27.335999999999999</v>
      </c>
      <c r="J9" s="178">
        <f t="shared" si="2"/>
        <v>246.02399999999994</v>
      </c>
      <c r="K9" s="180">
        <v>5</v>
      </c>
      <c r="L9" s="178">
        <f t="shared" si="3"/>
        <v>49.204799999999992</v>
      </c>
      <c r="M9" s="160"/>
      <c r="N9" s="160"/>
      <c r="O9" s="160"/>
      <c r="P9" s="160"/>
      <c r="Q9" s="160"/>
      <c r="R9" s="160"/>
    </row>
    <row r="10" spans="1:18" s="161" customFormat="1" ht="76.5">
      <c r="A10" s="175">
        <v>8</v>
      </c>
      <c r="B10" s="183">
        <v>405155</v>
      </c>
      <c r="C10" s="183" t="s">
        <v>269</v>
      </c>
      <c r="D10" s="175" t="s">
        <v>13</v>
      </c>
      <c r="E10" s="175">
        <v>34</v>
      </c>
      <c r="F10" s="175" t="s">
        <v>270</v>
      </c>
      <c r="G10" s="178">
        <v>23.96</v>
      </c>
      <c r="H10" s="178">
        <f t="shared" si="0"/>
        <v>814.64</v>
      </c>
      <c r="I10" s="179">
        <f t="shared" si="1"/>
        <v>81.463999999999999</v>
      </c>
      <c r="J10" s="178">
        <f t="shared" si="2"/>
        <v>733.17599999999993</v>
      </c>
      <c r="K10" s="180">
        <v>5</v>
      </c>
      <c r="L10" s="178">
        <f t="shared" si="3"/>
        <v>146.6352</v>
      </c>
      <c r="M10" s="160"/>
      <c r="N10" s="160"/>
      <c r="O10" s="160"/>
      <c r="P10" s="160"/>
      <c r="Q10" s="160"/>
      <c r="R10" s="160"/>
    </row>
    <row r="11" spans="1:18" ht="15.75" customHeight="1">
      <c r="A11" s="235" t="s">
        <v>290</v>
      </c>
      <c r="B11" s="236"/>
      <c r="C11" s="236"/>
      <c r="D11" s="236"/>
      <c r="E11" s="236"/>
      <c r="F11" s="236"/>
      <c r="G11" s="237"/>
      <c r="H11" s="185">
        <f>SUM(H3:H10)</f>
        <v>6505.2599999999993</v>
      </c>
      <c r="I11" s="185">
        <f>SUM(I3:I10)</f>
        <v>650.52600000000007</v>
      </c>
      <c r="J11" s="185">
        <f>SUM(J3:J10)</f>
        <v>5854.7340000000004</v>
      </c>
      <c r="K11" s="185"/>
      <c r="L11" s="185">
        <f>SUM(L3:L10)</f>
        <v>807.95339999999987</v>
      </c>
    </row>
    <row r="13" spans="1:18" ht="15" customHeight="1">
      <c r="I13" s="232" t="s">
        <v>291</v>
      </c>
      <c r="J13" s="232"/>
      <c r="K13" s="232"/>
      <c r="L13" s="186">
        <f>L11</f>
        <v>807.95339999999987</v>
      </c>
    </row>
    <row r="14" spans="1:18" ht="15">
      <c r="I14" s="232" t="s">
        <v>292</v>
      </c>
      <c r="J14" s="232"/>
      <c r="K14" s="232"/>
      <c r="L14" s="186">
        <f>L13/12</f>
        <v>67.329449999999994</v>
      </c>
    </row>
    <row r="15" spans="1:18" ht="15">
      <c r="I15" s="232" t="s">
        <v>293</v>
      </c>
      <c r="J15" s="232"/>
      <c r="K15" s="232"/>
      <c r="L15" s="186">
        <v>4</v>
      </c>
    </row>
    <row r="16" spans="1:18" ht="15">
      <c r="I16" s="232" t="s">
        <v>294</v>
      </c>
      <c r="J16" s="232"/>
      <c r="K16" s="232"/>
      <c r="L16" s="186">
        <f>L14/L15</f>
        <v>16.832362499999999</v>
      </c>
    </row>
  </sheetData>
  <mergeCells count="6">
    <mergeCell ref="I16:K16"/>
    <mergeCell ref="A1:L1"/>
    <mergeCell ref="A11:G11"/>
    <mergeCell ref="I13:K13"/>
    <mergeCell ref="I14:K14"/>
    <mergeCell ref="I15:K15"/>
  </mergeCells>
  <pageMargins left="0.39370078740157483" right="0.19685039370078741" top="0.27559055118110237" bottom="0.19685039370078741" header="0.78740157480314965" footer="0.78740157480314965"/>
  <pageSetup paperSize="9" scale="60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55"/>
  <sheetViews>
    <sheetView topLeftCell="E40" zoomScale="80" zoomScaleNormal="80" zoomScaleSheetLayoutView="90" zoomScalePageLayoutView="90" workbookViewId="0">
      <selection activeCell="A47" sqref="A47:M47"/>
    </sheetView>
  </sheetViews>
  <sheetFormatPr defaultRowHeight="15"/>
  <cols>
    <col min="1" max="1" width="8.7109375" style="127" customWidth="1"/>
    <col min="2" max="2" width="11.5703125" style="127" customWidth="1"/>
    <col min="3" max="3" width="83.140625" style="127" hidden="1" customWidth="1"/>
    <col min="4" max="4" width="44.85546875" style="127" customWidth="1"/>
    <col min="5" max="5" width="15.28515625" style="127" customWidth="1"/>
    <col min="6" max="6" width="13.42578125" style="158" customWidth="1"/>
    <col min="7" max="7" width="16.42578125" style="158" customWidth="1"/>
    <col min="8" max="8" width="11.5703125" style="158" customWidth="1"/>
    <col min="9" max="10" width="16.28515625" style="127" customWidth="1"/>
    <col min="11" max="11" width="18.140625" style="127" customWidth="1"/>
    <col min="12" max="12" width="16.42578125" style="127" customWidth="1"/>
    <col min="13" max="13" width="16.7109375" style="127" customWidth="1"/>
    <col min="14" max="1023" width="8.7109375" style="127" customWidth="1"/>
    <col min="1024" max="16384" width="9.140625" style="159"/>
  </cols>
  <sheetData>
    <row r="1" spans="1:256" ht="30" customHeight="1">
      <c r="A1" s="238" t="s">
        <v>187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256" s="127" customFormat="1" ht="92.25" customHeight="1">
      <c r="A2" s="240" t="s">
        <v>188</v>
      </c>
      <c r="B2" s="240" t="s">
        <v>185</v>
      </c>
      <c r="C2" s="241" t="s">
        <v>189</v>
      </c>
      <c r="D2" s="240" t="s">
        <v>189</v>
      </c>
      <c r="E2" s="243" t="s">
        <v>190</v>
      </c>
      <c r="F2" s="244" t="s">
        <v>191</v>
      </c>
      <c r="G2" s="245" t="s">
        <v>192</v>
      </c>
      <c r="H2" s="245" t="s">
        <v>193</v>
      </c>
      <c r="I2" s="245" t="s">
        <v>194</v>
      </c>
      <c r="J2" s="245"/>
      <c r="K2" s="245" t="s">
        <v>195</v>
      </c>
      <c r="L2" s="245"/>
      <c r="M2" s="245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</row>
    <row r="3" spans="1:256" s="127" customFormat="1" ht="29.25" customHeight="1">
      <c r="A3" s="240"/>
      <c r="B3" s="240"/>
      <c r="C3" s="242"/>
      <c r="D3" s="240"/>
      <c r="E3" s="243"/>
      <c r="F3" s="244"/>
      <c r="G3" s="245"/>
      <c r="H3" s="245"/>
      <c r="I3" s="129" t="s">
        <v>196</v>
      </c>
      <c r="J3" s="130" t="s">
        <v>197</v>
      </c>
      <c r="K3" s="129" t="s">
        <v>196</v>
      </c>
      <c r="L3" s="129" t="s">
        <v>198</v>
      </c>
      <c r="M3" s="129" t="s">
        <v>199</v>
      </c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  <c r="IK3" s="128"/>
      <c r="IL3" s="128"/>
      <c r="IM3" s="128"/>
      <c r="IN3" s="128"/>
      <c r="IO3" s="128"/>
      <c r="IP3" s="128"/>
      <c r="IQ3" s="128"/>
      <c r="IR3" s="128"/>
      <c r="IS3" s="128"/>
      <c r="IT3" s="128"/>
      <c r="IU3" s="128"/>
      <c r="IV3" s="128"/>
    </row>
    <row r="4" spans="1:256" s="127" customFormat="1" ht="102.75" customHeight="1">
      <c r="A4" s="131">
        <v>1</v>
      </c>
      <c r="B4" s="131">
        <v>310507</v>
      </c>
      <c r="C4" s="131" t="s">
        <v>200</v>
      </c>
      <c r="D4" s="132" t="str">
        <f>(UPPER(C4:C38))</f>
        <v>ÁGUA SANITÁRIA, COMPOSIÇÃO QUÍMICA: HIPOCLORITO DE SÓDIO, HIDRÓXIDO DE SÓDIO, CLORETO, COR: INCOLOR, TIPO: COMUM, COM DADOS DE IDENTIFICAÇÃO DO PRODUTO, MARCA DO FABRICANTE, DATA DE FABRICAÇÃO, PRAZO DE VALIDADE E REGISTRO NO MINISTÉRIO DA SAÚDE. UNIDADES CONTENDO 01 LITRO</v>
      </c>
      <c r="E4" s="132" t="s">
        <v>12</v>
      </c>
      <c r="F4" s="132">
        <f t="shared" ref="F4:F15" si="0">G4/12</f>
        <v>30</v>
      </c>
      <c r="G4" s="131">
        <v>360</v>
      </c>
      <c r="H4" s="131" t="s">
        <v>201</v>
      </c>
      <c r="I4" s="133">
        <v>1.59</v>
      </c>
      <c r="J4" s="133">
        <f>I4*G4</f>
        <v>572.4</v>
      </c>
      <c r="K4" s="134">
        <f t="shared" ref="K4:K38" si="1">AVERAGE(I4)</f>
        <v>1.59</v>
      </c>
      <c r="L4" s="134">
        <f t="shared" ref="L4:L15" si="2">K4*F4</f>
        <v>47.7</v>
      </c>
      <c r="M4" s="134">
        <f>L4*12</f>
        <v>572.40000000000009</v>
      </c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128"/>
      <c r="IA4" s="128"/>
      <c r="IB4" s="128"/>
      <c r="IC4" s="128"/>
      <c r="ID4" s="128"/>
      <c r="IE4" s="128"/>
      <c r="IF4" s="128"/>
      <c r="IG4" s="128"/>
      <c r="IH4" s="128"/>
      <c r="II4" s="128"/>
      <c r="IJ4" s="128"/>
      <c r="IK4" s="128"/>
      <c r="IL4" s="128"/>
      <c r="IM4" s="128"/>
      <c r="IN4" s="128"/>
      <c r="IO4" s="128"/>
      <c r="IP4" s="128"/>
      <c r="IQ4" s="128"/>
      <c r="IR4" s="128"/>
      <c r="IS4" s="128"/>
      <c r="IT4" s="128"/>
      <c r="IU4" s="128"/>
      <c r="IV4" s="128"/>
    </row>
    <row r="5" spans="1:256" ht="42.75" customHeight="1">
      <c r="A5" s="135">
        <v>2</v>
      </c>
      <c r="B5" s="135">
        <v>269941</v>
      </c>
      <c r="C5" s="135" t="s">
        <v>202</v>
      </c>
      <c r="D5" s="136" t="str">
        <f>(UPPER(C5:C39))</f>
        <v>ÁLCOOL ETÍLICO, TIPO: HIDRATADO, TEOR ALCOÓLICO: 70%, APRESENTAÇÃO: GEL. UNIDADES CONTENDO  01 LITRO</v>
      </c>
      <c r="E5" s="137" t="s">
        <v>12</v>
      </c>
      <c r="F5" s="137">
        <f t="shared" si="0"/>
        <v>15</v>
      </c>
      <c r="G5" s="135">
        <v>180</v>
      </c>
      <c r="H5" s="135" t="s">
        <v>203</v>
      </c>
      <c r="I5" s="138">
        <v>4.1399999999999997</v>
      </c>
      <c r="J5" s="138">
        <f>I5*G5</f>
        <v>745.19999999999993</v>
      </c>
      <c r="K5" s="139">
        <f t="shared" si="1"/>
        <v>4.1399999999999997</v>
      </c>
      <c r="L5" s="139">
        <f t="shared" si="2"/>
        <v>62.099999999999994</v>
      </c>
      <c r="M5" s="139">
        <f t="shared" ref="M5:M15" si="3">L5*12</f>
        <v>745.19999999999993</v>
      </c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</row>
    <row r="6" spans="1:256" s="127" customFormat="1" ht="41.25" customHeight="1">
      <c r="A6" s="135">
        <v>3</v>
      </c>
      <c r="B6" s="135">
        <v>269941</v>
      </c>
      <c r="C6" s="135" t="s">
        <v>204</v>
      </c>
      <c r="D6" s="136" t="str">
        <f t="shared" ref="D6" si="4">(UPPER(C6:C39))</f>
        <v>ÁLCOOL ETÍLICO, TIPO: HIDRATADO, TEOR ALCOÓLICO: 70%, APRESENTAÇÃO: LÍQUIDO.UNIDADES CONTENDO  01 LITRO</v>
      </c>
      <c r="E6" s="137" t="s">
        <v>12</v>
      </c>
      <c r="F6" s="137">
        <f t="shared" si="0"/>
        <v>15</v>
      </c>
      <c r="G6" s="135">
        <v>180</v>
      </c>
      <c r="H6" s="135" t="s">
        <v>203</v>
      </c>
      <c r="I6" s="138">
        <v>4.1399999999999997</v>
      </c>
      <c r="J6" s="138">
        <f t="shared" ref="J6:J31" si="5">I6*G6</f>
        <v>745.19999999999993</v>
      </c>
      <c r="K6" s="139">
        <f t="shared" si="1"/>
        <v>4.1399999999999997</v>
      </c>
      <c r="L6" s="139">
        <f t="shared" si="2"/>
        <v>62.099999999999994</v>
      </c>
      <c r="M6" s="139">
        <f t="shared" si="3"/>
        <v>745.19999999999993</v>
      </c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8"/>
      <c r="FW6" s="128"/>
      <c r="FX6" s="128"/>
      <c r="FY6" s="128"/>
      <c r="FZ6" s="128"/>
      <c r="GA6" s="128"/>
      <c r="GB6" s="128"/>
      <c r="GC6" s="128"/>
      <c r="GD6" s="128"/>
      <c r="GE6" s="128"/>
      <c r="GF6" s="128"/>
      <c r="GG6" s="128"/>
      <c r="GH6" s="128"/>
      <c r="GI6" s="128"/>
      <c r="GJ6" s="128"/>
      <c r="GK6" s="128"/>
      <c r="GL6" s="128"/>
      <c r="GM6" s="128"/>
      <c r="GN6" s="128"/>
      <c r="GO6" s="128"/>
      <c r="GP6" s="128"/>
      <c r="GQ6" s="128"/>
      <c r="GR6" s="128"/>
      <c r="GS6" s="128"/>
      <c r="GT6" s="128"/>
      <c r="GU6" s="128"/>
      <c r="GV6" s="128"/>
      <c r="GW6" s="128"/>
      <c r="GX6" s="128"/>
      <c r="GY6" s="128"/>
      <c r="GZ6" s="128"/>
      <c r="HA6" s="128"/>
      <c r="HB6" s="128"/>
      <c r="HC6" s="128"/>
      <c r="HD6" s="128"/>
      <c r="HE6" s="128"/>
      <c r="HF6" s="128"/>
      <c r="HG6" s="128"/>
      <c r="HH6" s="128"/>
      <c r="HI6" s="128"/>
      <c r="HJ6" s="128"/>
      <c r="HK6" s="128"/>
      <c r="HL6" s="128"/>
      <c r="HM6" s="128"/>
      <c r="HN6" s="128"/>
      <c r="HO6" s="128"/>
      <c r="HP6" s="128"/>
      <c r="HQ6" s="128"/>
      <c r="HR6" s="128"/>
      <c r="HS6" s="128"/>
      <c r="HT6" s="128"/>
      <c r="HU6" s="128"/>
      <c r="HV6" s="128"/>
      <c r="HW6" s="128"/>
      <c r="HX6" s="128"/>
      <c r="HY6" s="128"/>
      <c r="HZ6" s="128"/>
      <c r="IA6" s="128"/>
      <c r="IB6" s="128"/>
      <c r="IC6" s="128"/>
      <c r="ID6" s="128"/>
      <c r="IE6" s="128"/>
      <c r="IF6" s="128"/>
      <c r="IG6" s="128"/>
      <c r="IH6" s="128"/>
      <c r="II6" s="128"/>
      <c r="IJ6" s="128"/>
      <c r="IK6" s="128"/>
      <c r="IL6" s="128"/>
      <c r="IM6" s="128"/>
      <c r="IN6" s="128"/>
      <c r="IO6" s="128"/>
      <c r="IP6" s="128"/>
      <c r="IQ6" s="128"/>
      <c r="IR6" s="128"/>
      <c r="IS6" s="128"/>
      <c r="IT6" s="128"/>
      <c r="IU6" s="128"/>
      <c r="IV6" s="128"/>
    </row>
    <row r="7" spans="1:256" ht="51.75" customHeight="1">
      <c r="A7" s="135">
        <v>4</v>
      </c>
      <c r="B7" s="135">
        <v>234431</v>
      </c>
      <c r="C7" s="135" t="s">
        <v>205</v>
      </c>
      <c r="D7" s="136" t="str">
        <f>(UPPER(C7:C41))</f>
        <v>DESODORANTE / AROMATIZANTE DE AMBIENTE, TIPO AEROSOL, AROMA LAVANDA, USO GERAL, CARACTERÍSTICAS ADICIONAIS: BIODEGRADÁVEL. UNIDADES CONTENDO  360 ML</v>
      </c>
      <c r="E7" s="137" t="s">
        <v>12</v>
      </c>
      <c r="F7" s="137">
        <f t="shared" si="0"/>
        <v>10</v>
      </c>
      <c r="G7" s="135">
        <v>120</v>
      </c>
      <c r="H7" s="135" t="s">
        <v>206</v>
      </c>
      <c r="I7" s="138">
        <v>5.54</v>
      </c>
      <c r="J7" s="138">
        <f t="shared" si="5"/>
        <v>664.8</v>
      </c>
      <c r="K7" s="139">
        <f t="shared" si="1"/>
        <v>5.54</v>
      </c>
      <c r="L7" s="139">
        <f t="shared" si="2"/>
        <v>55.4</v>
      </c>
      <c r="M7" s="139">
        <f t="shared" si="3"/>
        <v>664.8</v>
      </c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  <c r="FI7" s="128"/>
      <c r="FJ7" s="128"/>
      <c r="FK7" s="128"/>
      <c r="FL7" s="128"/>
      <c r="FM7" s="128"/>
      <c r="FN7" s="128"/>
      <c r="FO7" s="128"/>
      <c r="FP7" s="128"/>
      <c r="FQ7" s="128"/>
      <c r="FR7" s="128"/>
      <c r="FS7" s="128"/>
      <c r="FT7" s="128"/>
      <c r="FU7" s="128"/>
      <c r="FV7" s="128"/>
      <c r="FW7" s="128"/>
      <c r="FX7" s="128"/>
      <c r="FY7" s="128"/>
      <c r="FZ7" s="128"/>
      <c r="GA7" s="128"/>
      <c r="GB7" s="128"/>
      <c r="GC7" s="128"/>
      <c r="GD7" s="128"/>
      <c r="GE7" s="128"/>
      <c r="GF7" s="128"/>
      <c r="GG7" s="128"/>
      <c r="GH7" s="128"/>
      <c r="GI7" s="128"/>
      <c r="GJ7" s="128"/>
      <c r="GK7" s="128"/>
      <c r="GL7" s="128"/>
      <c r="GM7" s="128"/>
      <c r="GN7" s="128"/>
      <c r="GO7" s="128"/>
      <c r="GP7" s="128"/>
      <c r="GQ7" s="128"/>
      <c r="GR7" s="128"/>
      <c r="GS7" s="128"/>
      <c r="GT7" s="128"/>
      <c r="GU7" s="128"/>
      <c r="GV7" s="128"/>
      <c r="GW7" s="128"/>
      <c r="GX7" s="128"/>
      <c r="GY7" s="128"/>
      <c r="GZ7" s="128"/>
      <c r="HA7" s="128"/>
      <c r="HB7" s="128"/>
      <c r="HC7" s="128"/>
      <c r="HD7" s="128"/>
      <c r="HE7" s="128"/>
      <c r="HF7" s="128"/>
      <c r="HG7" s="128"/>
      <c r="HH7" s="128"/>
      <c r="HI7" s="128"/>
      <c r="HJ7" s="128"/>
      <c r="HK7" s="128"/>
      <c r="HL7" s="128"/>
      <c r="HM7" s="128"/>
      <c r="HN7" s="128"/>
      <c r="HO7" s="128"/>
      <c r="HP7" s="128"/>
      <c r="HQ7" s="128"/>
      <c r="HR7" s="128"/>
      <c r="HS7" s="128"/>
      <c r="HT7" s="128"/>
      <c r="HU7" s="128"/>
      <c r="HV7" s="128"/>
      <c r="HW7" s="128"/>
      <c r="HX7" s="128"/>
      <c r="HY7" s="128"/>
      <c r="HZ7" s="128"/>
      <c r="IA7" s="128"/>
      <c r="IB7" s="128"/>
      <c r="IC7" s="128"/>
      <c r="ID7" s="128"/>
      <c r="IE7" s="128"/>
      <c r="IF7" s="128"/>
      <c r="IG7" s="128"/>
      <c r="IH7" s="128"/>
      <c r="II7" s="128"/>
      <c r="IJ7" s="128"/>
      <c r="IK7" s="128"/>
      <c r="IL7" s="128"/>
      <c r="IM7" s="128"/>
      <c r="IN7" s="128"/>
      <c r="IO7" s="128"/>
      <c r="IP7" s="128"/>
      <c r="IQ7" s="128"/>
      <c r="IR7" s="128"/>
      <c r="IS7" s="128"/>
      <c r="IT7" s="128"/>
      <c r="IU7" s="128"/>
      <c r="IV7" s="128"/>
    </row>
    <row r="8" spans="1:256" s="127" customFormat="1" ht="63.75">
      <c r="A8" s="135">
        <v>5</v>
      </c>
      <c r="B8" s="135">
        <v>293351</v>
      </c>
      <c r="C8" s="135" t="s">
        <v>207</v>
      </c>
      <c r="D8" s="136" t="str">
        <f>(UPPER(C8:C55))</f>
        <v>MULTIUSO SOLUÇÃO DE LIMPEZA , COMPOSIÇÃO BÁSICA: ÁGUA SANITÁRIA, ALVEJANTE E DESINFETANTE, ASPECTO FÍSICO: LÍQUIDO, APLICAÇÃO: LIMPEZA GERAL, CARACTERÍSTÍCAS ADICIONAIS: TAMPA DOSADORA DE FLUXO. UNIDADES CONTENDO 500 ML</v>
      </c>
      <c r="E8" s="137" t="s">
        <v>12</v>
      </c>
      <c r="F8" s="137">
        <f t="shared" si="0"/>
        <v>20</v>
      </c>
      <c r="G8" s="135">
        <v>240</v>
      </c>
      <c r="H8" s="135" t="s">
        <v>208</v>
      </c>
      <c r="I8" s="138">
        <v>3.03</v>
      </c>
      <c r="J8" s="138">
        <f t="shared" si="5"/>
        <v>727.19999999999993</v>
      </c>
      <c r="K8" s="139">
        <f t="shared" si="1"/>
        <v>3.03</v>
      </c>
      <c r="L8" s="139">
        <f t="shared" si="2"/>
        <v>60.599999999999994</v>
      </c>
      <c r="M8" s="139">
        <f t="shared" si="3"/>
        <v>727.19999999999993</v>
      </c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  <c r="HI8" s="128"/>
      <c r="HJ8" s="128"/>
      <c r="HK8" s="128"/>
      <c r="HL8" s="128"/>
      <c r="HM8" s="128"/>
      <c r="HN8" s="128"/>
      <c r="HO8" s="128"/>
      <c r="HP8" s="128"/>
      <c r="HQ8" s="128"/>
      <c r="HR8" s="128"/>
      <c r="HS8" s="128"/>
      <c r="HT8" s="128"/>
      <c r="HU8" s="128"/>
      <c r="HV8" s="128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  <c r="IK8" s="128"/>
      <c r="IL8" s="128"/>
      <c r="IM8" s="128"/>
      <c r="IN8" s="128"/>
      <c r="IO8" s="128"/>
      <c r="IP8" s="128"/>
      <c r="IQ8" s="128"/>
      <c r="IR8" s="128"/>
      <c r="IS8" s="128"/>
      <c r="IT8" s="128"/>
      <c r="IU8" s="128"/>
      <c r="IV8" s="128"/>
    </row>
    <row r="9" spans="1:256" ht="108.75" customHeight="1">
      <c r="A9" s="135">
        <v>6</v>
      </c>
      <c r="B9" s="135">
        <v>396196</v>
      </c>
      <c r="C9" s="140" t="s">
        <v>209</v>
      </c>
      <c r="D9" s="136" t="str">
        <f>(UPPER(C9:C55))</f>
        <v>DESINFETANTE, COMPOSIÇÃO: À BASE DE QUATERNÁRIO DE AMÔNIO, PRINCÍPIO ATIVO: CLORETO ALQUIL DIMETIL BENZIL AMÔNIO + TENSIOATIVOS, TEOR ATIVO: SOLUÇÃO CONCENTRADA, TEOR ATIVO EM TORNO DE 50%, FORMA FÍSICA: SOLUÇÃO AQUOSA, CARACTERÍSTICA
ADICIONAL: COM AROMA. UNIDADES CONTENDO  01 LITRO</v>
      </c>
      <c r="E9" s="137" t="s">
        <v>12</v>
      </c>
      <c r="F9" s="137">
        <f t="shared" si="0"/>
        <v>15</v>
      </c>
      <c r="G9" s="135">
        <v>180</v>
      </c>
      <c r="H9" s="135" t="s">
        <v>201</v>
      </c>
      <c r="I9" s="138">
        <v>3.03</v>
      </c>
      <c r="J9" s="138">
        <f t="shared" si="5"/>
        <v>545.4</v>
      </c>
      <c r="K9" s="139">
        <f t="shared" si="1"/>
        <v>3.03</v>
      </c>
      <c r="L9" s="139">
        <f t="shared" si="2"/>
        <v>45.449999999999996</v>
      </c>
      <c r="M9" s="139">
        <f t="shared" si="3"/>
        <v>545.4</v>
      </c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128"/>
      <c r="EC9" s="128"/>
      <c r="ED9" s="128"/>
      <c r="EE9" s="128"/>
      <c r="EF9" s="128"/>
      <c r="EG9" s="128"/>
      <c r="EH9" s="128"/>
      <c r="EI9" s="128"/>
      <c r="EJ9" s="128"/>
      <c r="EK9" s="128"/>
      <c r="EL9" s="128"/>
      <c r="EM9" s="128"/>
      <c r="EN9" s="128"/>
      <c r="EO9" s="128"/>
      <c r="EP9" s="128"/>
      <c r="EQ9" s="128"/>
      <c r="ER9" s="128"/>
      <c r="ES9" s="128"/>
      <c r="ET9" s="128"/>
      <c r="EU9" s="128"/>
      <c r="EV9" s="128"/>
      <c r="EW9" s="128"/>
      <c r="EX9" s="128"/>
      <c r="EY9" s="128"/>
      <c r="EZ9" s="128"/>
      <c r="FA9" s="128"/>
      <c r="FB9" s="128"/>
      <c r="FC9" s="128"/>
      <c r="FD9" s="128"/>
      <c r="FE9" s="128"/>
      <c r="FF9" s="128"/>
      <c r="FG9" s="128"/>
      <c r="FH9" s="128"/>
      <c r="FI9" s="128"/>
      <c r="FJ9" s="128"/>
      <c r="FK9" s="128"/>
      <c r="FL9" s="128"/>
      <c r="FM9" s="128"/>
      <c r="FN9" s="128"/>
      <c r="FO9" s="128"/>
      <c r="FP9" s="128"/>
      <c r="FQ9" s="128"/>
      <c r="FR9" s="128"/>
      <c r="FS9" s="128"/>
      <c r="FT9" s="128"/>
      <c r="FU9" s="128"/>
      <c r="FV9" s="128"/>
      <c r="FW9" s="128"/>
      <c r="FX9" s="128"/>
      <c r="FY9" s="128"/>
      <c r="FZ9" s="128"/>
      <c r="GA9" s="128"/>
      <c r="GB9" s="128"/>
      <c r="GC9" s="128"/>
      <c r="GD9" s="128"/>
      <c r="GE9" s="128"/>
      <c r="GF9" s="128"/>
      <c r="GG9" s="128"/>
      <c r="GH9" s="128"/>
      <c r="GI9" s="128"/>
      <c r="GJ9" s="128"/>
      <c r="GK9" s="128"/>
      <c r="GL9" s="128"/>
      <c r="GM9" s="128"/>
      <c r="GN9" s="128"/>
      <c r="GO9" s="128"/>
      <c r="GP9" s="128"/>
      <c r="GQ9" s="128"/>
      <c r="GR9" s="128"/>
      <c r="GS9" s="128"/>
      <c r="GT9" s="128"/>
      <c r="GU9" s="128"/>
      <c r="GV9" s="128"/>
      <c r="GW9" s="128"/>
      <c r="GX9" s="128"/>
      <c r="GY9" s="128"/>
      <c r="GZ9" s="128"/>
      <c r="HA9" s="128"/>
      <c r="HB9" s="128"/>
      <c r="HC9" s="128"/>
      <c r="HD9" s="128"/>
      <c r="HE9" s="128"/>
      <c r="HF9" s="128"/>
      <c r="HG9" s="128"/>
      <c r="HH9" s="128"/>
      <c r="HI9" s="128"/>
      <c r="HJ9" s="128"/>
      <c r="HK9" s="128"/>
      <c r="HL9" s="128"/>
      <c r="HM9" s="128"/>
      <c r="HN9" s="128"/>
      <c r="HO9" s="128"/>
      <c r="HP9" s="128"/>
      <c r="HQ9" s="128"/>
      <c r="HR9" s="128"/>
      <c r="HS9" s="128"/>
      <c r="HT9" s="128"/>
      <c r="HU9" s="128"/>
      <c r="HV9" s="128"/>
      <c r="HW9" s="128"/>
      <c r="HX9" s="128"/>
      <c r="HY9" s="128"/>
      <c r="HZ9" s="128"/>
      <c r="IA9" s="128"/>
      <c r="IB9" s="128"/>
      <c r="IC9" s="128"/>
      <c r="ID9" s="128"/>
      <c r="IE9" s="128"/>
      <c r="IF9" s="128"/>
      <c r="IG9" s="128"/>
      <c r="IH9" s="128"/>
      <c r="II9" s="128"/>
      <c r="IJ9" s="128"/>
      <c r="IK9" s="128"/>
      <c r="IL9" s="128"/>
      <c r="IM9" s="128"/>
      <c r="IN9" s="128"/>
      <c r="IO9" s="128"/>
      <c r="IP9" s="128"/>
      <c r="IQ9" s="128"/>
      <c r="IR9" s="128"/>
      <c r="IS9" s="128"/>
      <c r="IT9" s="128"/>
      <c r="IU9" s="128"/>
      <c r="IV9" s="128"/>
    </row>
    <row r="10" spans="1:256" s="127" customFormat="1" ht="63.75">
      <c r="A10" s="135">
        <v>7</v>
      </c>
      <c r="B10" s="135">
        <v>234737</v>
      </c>
      <c r="C10" s="135" t="s">
        <v>210</v>
      </c>
      <c r="D10" s="136" t="str">
        <f>(UPPER(C10:C55))</f>
        <v>DESODORIZADOR SANITÁRIO, COMPOSIÇÃO:PARADICLORO BENZENO,ESSÊNCIA E CORANTE, PESO LÍQUIDO:35 G, ASPECTO FÍSICO:TABLETE SÓLIDO, CARACTERÍSTICAS ADICIONAIS:SUPORTE PLÁSTICO PARA VASO SANITÁRIO</v>
      </c>
      <c r="E10" s="137" t="s">
        <v>12</v>
      </c>
      <c r="F10" s="137">
        <f t="shared" si="0"/>
        <v>30</v>
      </c>
      <c r="G10" s="135">
        <v>360</v>
      </c>
      <c r="H10" s="135" t="s">
        <v>211</v>
      </c>
      <c r="I10" s="138">
        <v>0.9</v>
      </c>
      <c r="J10" s="138">
        <f t="shared" si="5"/>
        <v>324</v>
      </c>
      <c r="K10" s="139">
        <f t="shared" si="1"/>
        <v>0.9</v>
      </c>
      <c r="L10" s="139">
        <f t="shared" si="2"/>
        <v>27</v>
      </c>
      <c r="M10" s="139">
        <f t="shared" si="3"/>
        <v>324</v>
      </c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8"/>
      <c r="FH10" s="128"/>
      <c r="FI10" s="128"/>
      <c r="FJ10" s="128"/>
      <c r="FK10" s="128"/>
      <c r="FL10" s="128"/>
      <c r="FM10" s="128"/>
      <c r="FN10" s="128"/>
      <c r="FO10" s="128"/>
      <c r="FP10" s="128"/>
      <c r="FQ10" s="128"/>
      <c r="FR10" s="128"/>
      <c r="FS10" s="128"/>
      <c r="FT10" s="128"/>
      <c r="FU10" s="128"/>
      <c r="FV10" s="128"/>
      <c r="FW10" s="128"/>
      <c r="FX10" s="128"/>
      <c r="FY10" s="128"/>
      <c r="FZ10" s="128"/>
      <c r="GA10" s="128"/>
      <c r="GB10" s="128"/>
      <c r="GC10" s="128"/>
      <c r="GD10" s="128"/>
      <c r="GE10" s="128"/>
      <c r="GF10" s="128"/>
      <c r="GG10" s="128"/>
      <c r="GH10" s="128"/>
      <c r="GI10" s="128"/>
      <c r="GJ10" s="128"/>
      <c r="GK10" s="128"/>
      <c r="GL10" s="128"/>
      <c r="GM10" s="128"/>
      <c r="GN10" s="128"/>
      <c r="GO10" s="128"/>
      <c r="GP10" s="128"/>
      <c r="GQ10" s="128"/>
      <c r="GR10" s="128"/>
      <c r="GS10" s="128"/>
      <c r="GT10" s="128"/>
      <c r="GU10" s="128"/>
      <c r="GV10" s="128"/>
      <c r="GW10" s="128"/>
      <c r="GX10" s="128"/>
      <c r="GY10" s="128"/>
      <c r="GZ10" s="128"/>
      <c r="HA10" s="128"/>
      <c r="HB10" s="128"/>
      <c r="HC10" s="128"/>
      <c r="HD10" s="128"/>
      <c r="HE10" s="128"/>
      <c r="HF10" s="128"/>
      <c r="HG10" s="128"/>
      <c r="HH10" s="128"/>
      <c r="HI10" s="128"/>
      <c r="HJ10" s="128"/>
      <c r="HK10" s="128"/>
      <c r="HL10" s="128"/>
      <c r="HM10" s="128"/>
      <c r="HN10" s="128"/>
      <c r="HO10" s="128"/>
      <c r="HP10" s="128"/>
      <c r="HQ10" s="128"/>
      <c r="HR10" s="128"/>
      <c r="HS10" s="128"/>
      <c r="HT10" s="128"/>
      <c r="HU10" s="128"/>
      <c r="HV10" s="128"/>
      <c r="HW10" s="128"/>
      <c r="HX10" s="128"/>
      <c r="HY10" s="128"/>
      <c r="HZ10" s="128"/>
      <c r="IA10" s="128"/>
      <c r="IB10" s="128"/>
      <c r="IC10" s="128"/>
      <c r="ID10" s="128"/>
      <c r="IE10" s="128"/>
      <c r="IF10" s="128"/>
      <c r="IG10" s="128"/>
      <c r="IH10" s="128"/>
      <c r="II10" s="128"/>
      <c r="IJ10" s="128"/>
      <c r="IK10" s="128"/>
      <c r="IL10" s="128"/>
      <c r="IM10" s="128"/>
      <c r="IN10" s="128"/>
      <c r="IO10" s="128"/>
      <c r="IP10" s="128"/>
      <c r="IQ10" s="128"/>
      <c r="IR10" s="128"/>
      <c r="IS10" s="128"/>
      <c r="IT10" s="128"/>
      <c r="IU10" s="128"/>
      <c r="IV10" s="128"/>
    </row>
    <row r="11" spans="1:256" s="127" customFormat="1" ht="89.25">
      <c r="A11" s="135">
        <v>8</v>
      </c>
      <c r="B11" s="135">
        <v>318923</v>
      </c>
      <c r="C11" s="135" t="s">
        <v>212</v>
      </c>
      <c r="D11" s="136" t="str">
        <f>(UPPER(C11:C55))</f>
        <v>ESPONJA LIMPEZA, MATERIAL:ESPUMA / FIBRA SINTÉTICA, FORMATO:RETANGULAR,ABRASIVIDADE:MÉDIA, APLICAÇÃO:LIMPEZA GERAL, CARACTERÍSTICAS ADICIONAIS:DUPLA FACE, COMPRIMENTO
MÍNIMO:110 MM, LARGURA MÍNIMA:75 MM, ESPESSURA MÍNIMA:20 MM</v>
      </c>
      <c r="E11" s="137" t="s">
        <v>12</v>
      </c>
      <c r="F11" s="137">
        <f t="shared" si="0"/>
        <v>20</v>
      </c>
      <c r="G11" s="135">
        <v>240</v>
      </c>
      <c r="H11" s="135" t="s">
        <v>211</v>
      </c>
      <c r="I11" s="138">
        <v>0.49</v>
      </c>
      <c r="J11" s="138">
        <f t="shared" si="5"/>
        <v>117.6</v>
      </c>
      <c r="K11" s="139">
        <f t="shared" si="1"/>
        <v>0.49</v>
      </c>
      <c r="L11" s="139">
        <f t="shared" si="2"/>
        <v>9.8000000000000007</v>
      </c>
      <c r="M11" s="139">
        <f t="shared" si="3"/>
        <v>117.60000000000001</v>
      </c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  <c r="EH11" s="128"/>
      <c r="EI11" s="128"/>
      <c r="EJ11" s="128"/>
      <c r="EK11" s="128"/>
      <c r="EL11" s="128"/>
      <c r="EM11" s="128"/>
      <c r="EN11" s="128"/>
      <c r="EO11" s="128"/>
      <c r="EP11" s="128"/>
      <c r="EQ11" s="128"/>
      <c r="ER11" s="128"/>
      <c r="ES11" s="128"/>
      <c r="ET11" s="128"/>
      <c r="EU11" s="128"/>
      <c r="EV11" s="128"/>
      <c r="EW11" s="128"/>
      <c r="EX11" s="128"/>
      <c r="EY11" s="128"/>
      <c r="EZ11" s="128"/>
      <c r="FA11" s="128"/>
      <c r="FB11" s="128"/>
      <c r="FC11" s="128"/>
      <c r="FD11" s="128"/>
      <c r="FE11" s="128"/>
      <c r="FF11" s="128"/>
      <c r="FG11" s="128"/>
      <c r="FH11" s="128"/>
      <c r="FI11" s="128"/>
      <c r="FJ11" s="128"/>
      <c r="FK11" s="128"/>
      <c r="FL11" s="128"/>
      <c r="FM11" s="128"/>
      <c r="FN11" s="128"/>
      <c r="FO11" s="128"/>
      <c r="FP11" s="128"/>
      <c r="FQ11" s="128"/>
      <c r="FR11" s="128"/>
      <c r="FS11" s="128"/>
      <c r="FT11" s="128"/>
      <c r="FU11" s="128"/>
      <c r="FV11" s="128"/>
      <c r="FW11" s="128"/>
      <c r="FX11" s="128"/>
      <c r="FY11" s="128"/>
      <c r="FZ11" s="128"/>
      <c r="GA11" s="128"/>
      <c r="GB11" s="128"/>
      <c r="GC11" s="128"/>
      <c r="GD11" s="128"/>
      <c r="GE11" s="128"/>
      <c r="GF11" s="128"/>
      <c r="GG11" s="128"/>
      <c r="GH11" s="128"/>
      <c r="GI11" s="128"/>
      <c r="GJ11" s="128"/>
      <c r="GK11" s="128"/>
      <c r="GL11" s="128"/>
      <c r="GM11" s="128"/>
      <c r="GN11" s="128"/>
      <c r="GO11" s="128"/>
      <c r="GP11" s="128"/>
      <c r="GQ11" s="128"/>
      <c r="GR11" s="128"/>
      <c r="GS11" s="128"/>
      <c r="GT11" s="128"/>
      <c r="GU11" s="128"/>
      <c r="GV11" s="128"/>
      <c r="GW11" s="128"/>
      <c r="GX11" s="128"/>
      <c r="GY11" s="128"/>
      <c r="GZ11" s="128"/>
      <c r="HA11" s="128"/>
      <c r="HB11" s="128"/>
      <c r="HC11" s="128"/>
      <c r="HD11" s="128"/>
      <c r="HE11" s="128"/>
      <c r="HF11" s="128"/>
      <c r="HG11" s="128"/>
      <c r="HH11" s="128"/>
      <c r="HI11" s="128"/>
      <c r="HJ11" s="128"/>
      <c r="HK11" s="128"/>
      <c r="HL11" s="128"/>
      <c r="HM11" s="128"/>
      <c r="HN11" s="128"/>
      <c r="HO11" s="128"/>
      <c r="HP11" s="128"/>
      <c r="HQ11" s="128"/>
      <c r="HR11" s="128"/>
      <c r="HS11" s="128"/>
      <c r="HT11" s="128"/>
      <c r="HU11" s="128"/>
      <c r="HV11" s="128"/>
      <c r="HW11" s="128"/>
      <c r="HX11" s="128"/>
      <c r="HY11" s="128"/>
      <c r="HZ11" s="128"/>
      <c r="IA11" s="128"/>
      <c r="IB11" s="128"/>
      <c r="IC11" s="128"/>
      <c r="ID11" s="128"/>
      <c r="IE11" s="128"/>
      <c r="IF11" s="128"/>
      <c r="IG11" s="128"/>
      <c r="IH11" s="128"/>
      <c r="II11" s="128"/>
      <c r="IJ11" s="128"/>
      <c r="IK11" s="128"/>
      <c r="IL11" s="128"/>
      <c r="IM11" s="128"/>
      <c r="IN11" s="128"/>
      <c r="IO11" s="128"/>
      <c r="IP11" s="128"/>
      <c r="IQ11" s="128"/>
      <c r="IR11" s="128"/>
      <c r="IS11" s="128"/>
      <c r="IT11" s="128"/>
      <c r="IU11" s="128"/>
      <c r="IV11" s="128"/>
    </row>
    <row r="12" spans="1:256" s="127" customFormat="1" ht="46.5" customHeight="1">
      <c r="A12" s="135">
        <v>9</v>
      </c>
      <c r="B12" s="135">
        <v>244021</v>
      </c>
      <c r="C12" s="135" t="s">
        <v>213</v>
      </c>
      <c r="D12" s="136" t="str">
        <f>(UPPER(C12:C55))</f>
        <v>FLANELA, COMPRIMENTO:40 CM, LARGURA:60 CM, COR:BRANCA, 100% ALGODÃO.</v>
      </c>
      <c r="E12" s="137" t="s">
        <v>12</v>
      </c>
      <c r="F12" s="137">
        <f t="shared" si="0"/>
        <v>10</v>
      </c>
      <c r="G12" s="135">
        <v>120</v>
      </c>
      <c r="H12" s="135" t="s">
        <v>211</v>
      </c>
      <c r="I12" s="138">
        <v>1.45</v>
      </c>
      <c r="J12" s="138">
        <f t="shared" si="5"/>
        <v>174</v>
      </c>
      <c r="K12" s="139">
        <f t="shared" si="1"/>
        <v>1.45</v>
      </c>
      <c r="L12" s="139">
        <f t="shared" si="2"/>
        <v>14.5</v>
      </c>
      <c r="M12" s="139">
        <f t="shared" si="3"/>
        <v>174</v>
      </c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128"/>
      <c r="FJ12" s="128"/>
      <c r="FK12" s="128"/>
      <c r="FL12" s="128"/>
      <c r="FM12" s="128"/>
      <c r="FN12" s="128"/>
      <c r="FO12" s="128"/>
      <c r="FP12" s="128"/>
      <c r="FQ12" s="128"/>
      <c r="FR12" s="128"/>
      <c r="FS12" s="128"/>
      <c r="FT12" s="128"/>
      <c r="FU12" s="128"/>
      <c r="FV12" s="128"/>
      <c r="FW12" s="128"/>
      <c r="FX12" s="128"/>
      <c r="FY12" s="128"/>
      <c r="FZ12" s="128"/>
      <c r="GA12" s="128"/>
      <c r="GB12" s="128"/>
      <c r="GC12" s="128"/>
      <c r="GD12" s="128"/>
      <c r="GE12" s="128"/>
      <c r="GF12" s="128"/>
      <c r="GG12" s="128"/>
      <c r="GH12" s="128"/>
      <c r="GI12" s="128"/>
      <c r="GJ12" s="128"/>
      <c r="GK12" s="128"/>
      <c r="GL12" s="128"/>
      <c r="GM12" s="128"/>
      <c r="GN12" s="128"/>
      <c r="GO12" s="128"/>
      <c r="GP12" s="128"/>
      <c r="GQ12" s="128"/>
      <c r="GR12" s="128"/>
      <c r="GS12" s="128"/>
      <c r="GT12" s="128"/>
      <c r="GU12" s="128"/>
      <c r="GV12" s="128"/>
      <c r="GW12" s="128"/>
      <c r="GX12" s="128"/>
      <c r="GY12" s="128"/>
      <c r="GZ12" s="128"/>
      <c r="HA12" s="128"/>
      <c r="HB12" s="128"/>
      <c r="HC12" s="128"/>
      <c r="HD12" s="128"/>
      <c r="HE12" s="128"/>
      <c r="HF12" s="128"/>
      <c r="HG12" s="128"/>
      <c r="HH12" s="128"/>
      <c r="HI12" s="128"/>
      <c r="HJ12" s="128"/>
      <c r="HK12" s="128"/>
      <c r="HL12" s="128"/>
      <c r="HM12" s="128"/>
      <c r="HN12" s="128"/>
      <c r="HO12" s="128"/>
      <c r="HP12" s="128"/>
      <c r="HQ12" s="128"/>
      <c r="HR12" s="128"/>
      <c r="HS12" s="128"/>
      <c r="HT12" s="128"/>
      <c r="HU12" s="128"/>
      <c r="HV12" s="128"/>
      <c r="HW12" s="128"/>
      <c r="HX12" s="128"/>
      <c r="HY12" s="128"/>
      <c r="HZ12" s="128"/>
      <c r="IA12" s="128"/>
      <c r="IB12" s="128"/>
      <c r="IC12" s="128"/>
      <c r="ID12" s="128"/>
      <c r="IE12" s="128"/>
      <c r="IF12" s="128"/>
      <c r="IG12" s="128"/>
      <c r="IH12" s="128"/>
      <c r="II12" s="128"/>
      <c r="IJ12" s="128"/>
      <c r="IK12" s="128"/>
      <c r="IL12" s="128"/>
      <c r="IM12" s="128"/>
      <c r="IN12" s="128"/>
      <c r="IO12" s="128"/>
      <c r="IP12" s="128"/>
      <c r="IQ12" s="128"/>
      <c r="IR12" s="128"/>
      <c r="IS12" s="128"/>
      <c r="IT12" s="128"/>
      <c r="IU12" s="128"/>
      <c r="IV12" s="128"/>
    </row>
    <row r="13" spans="1:256" s="127" customFormat="1" ht="39" customHeight="1">
      <c r="A13" s="135">
        <v>10</v>
      </c>
      <c r="B13" s="135">
        <v>226795</v>
      </c>
      <c r="C13" s="135" t="s">
        <v>214</v>
      </c>
      <c r="D13" s="136" t="str">
        <f>(UPPER(C13:C55))</f>
        <v>SABÃO PÓ, APLICAÇÃO:LIMPEZA GERAL, ADITIVOS:NÃO APLICÁVEL, ODOR:NÃO APLICÁVEL</v>
      </c>
      <c r="E13" s="137" t="s">
        <v>12</v>
      </c>
      <c r="F13" s="137">
        <f t="shared" si="0"/>
        <v>4</v>
      </c>
      <c r="G13" s="135">
        <v>48</v>
      </c>
      <c r="H13" s="135" t="s">
        <v>215</v>
      </c>
      <c r="I13" s="138">
        <v>3.29</v>
      </c>
      <c r="J13" s="138">
        <f t="shared" si="5"/>
        <v>157.92000000000002</v>
      </c>
      <c r="K13" s="139">
        <f t="shared" si="1"/>
        <v>3.29</v>
      </c>
      <c r="L13" s="139">
        <f t="shared" si="2"/>
        <v>13.16</v>
      </c>
      <c r="M13" s="139">
        <f t="shared" si="3"/>
        <v>157.92000000000002</v>
      </c>
    </row>
    <row r="14" spans="1:256" s="127" customFormat="1" ht="60.75" customHeight="1">
      <c r="A14" s="135">
        <v>11</v>
      </c>
      <c r="B14" s="135">
        <v>242252</v>
      </c>
      <c r="C14" s="135" t="s">
        <v>216</v>
      </c>
      <c r="D14" s="136" t="str">
        <f>(UPPER(C14:C55))</f>
        <v xml:space="preserve"> LIMPA-VIDRO, ASPECTO FÍSICO:LÍQUIDO, COMPOSIÇÃO: TENSOATIVOS ANIÔNICOS/SEQUESTRANTES / HIDRÓXIDO</v>
      </c>
      <c r="E14" s="137" t="s">
        <v>12</v>
      </c>
      <c r="F14" s="137">
        <f t="shared" si="0"/>
        <v>10</v>
      </c>
      <c r="G14" s="135">
        <v>120</v>
      </c>
      <c r="H14" s="135" t="s">
        <v>208</v>
      </c>
      <c r="I14" s="138">
        <v>1.19</v>
      </c>
      <c r="J14" s="138">
        <f t="shared" si="5"/>
        <v>142.79999999999998</v>
      </c>
      <c r="K14" s="139">
        <f t="shared" si="1"/>
        <v>1.19</v>
      </c>
      <c r="L14" s="139">
        <f t="shared" si="2"/>
        <v>11.899999999999999</v>
      </c>
      <c r="M14" s="139">
        <f t="shared" si="3"/>
        <v>142.79999999999998</v>
      </c>
    </row>
    <row r="15" spans="1:256" s="127" customFormat="1" ht="51">
      <c r="A15" s="141">
        <v>12</v>
      </c>
      <c r="B15" s="141">
        <v>260569</v>
      </c>
      <c r="C15" s="141" t="s">
        <v>217</v>
      </c>
      <c r="D15" s="142" t="str">
        <f>(UPPER(C15:C55))</f>
        <v xml:space="preserve"> PANO LIMPEZA, MATERIAL:100% ALGODÃO, COMPRIMENTO:60 CM, LARGURA:45 CM, CARACTERÍSTICAS ADICIONAIS:ALVEJADO, APLICAÇÃO:LIMPEZA GERAL</v>
      </c>
      <c r="E15" s="143" t="s">
        <v>12</v>
      </c>
      <c r="F15" s="143">
        <f t="shared" si="0"/>
        <v>10</v>
      </c>
      <c r="G15" s="141">
        <v>120</v>
      </c>
      <c r="H15" s="141" t="s">
        <v>211</v>
      </c>
      <c r="I15" s="144">
        <v>1.94</v>
      </c>
      <c r="J15" s="144">
        <f t="shared" si="5"/>
        <v>232.79999999999998</v>
      </c>
      <c r="K15" s="145">
        <f t="shared" si="1"/>
        <v>1.94</v>
      </c>
      <c r="L15" s="145">
        <f t="shared" si="2"/>
        <v>19.399999999999999</v>
      </c>
      <c r="M15" s="145">
        <f t="shared" si="3"/>
        <v>232.79999999999998</v>
      </c>
    </row>
    <row r="16" spans="1:256" ht="96" customHeight="1">
      <c r="A16" s="146">
        <v>13</v>
      </c>
      <c r="B16" s="146">
        <v>449773</v>
      </c>
      <c r="C16" s="146" t="s">
        <v>218</v>
      </c>
      <c r="D16" s="147" t="str">
        <f>(UPPER(C16:C55))</f>
        <v>BALDE, MATERIAL:POLIPROPILENO, CAPACIDADE:14 L, COR:AZUL</v>
      </c>
      <c r="E16" s="148" t="s">
        <v>219</v>
      </c>
      <c r="F16" s="148">
        <v>0</v>
      </c>
      <c r="G16" s="146">
        <v>4</v>
      </c>
      <c r="H16" s="146" t="s">
        <v>211</v>
      </c>
      <c r="I16" s="149">
        <v>6.29</v>
      </c>
      <c r="J16" s="149">
        <f t="shared" si="5"/>
        <v>25.16</v>
      </c>
      <c r="K16" s="150">
        <f t="shared" si="1"/>
        <v>6.29</v>
      </c>
      <c r="L16" s="150">
        <v>1.98</v>
      </c>
      <c r="M16" s="150">
        <f t="shared" ref="M16:M37" si="6">K16*G16</f>
        <v>25.16</v>
      </c>
    </row>
    <row r="17" spans="1:13" ht="97.5" customHeight="1">
      <c r="A17" s="135">
        <v>14</v>
      </c>
      <c r="B17" s="135">
        <v>72656</v>
      </c>
      <c r="C17" s="135" t="s">
        <v>220</v>
      </c>
      <c r="D17" s="136" t="str">
        <f>(UPPER(C17:C55))</f>
        <v>DESENTUPIDOR PAR A PIA, USO DOMÉSTICO, EM PLÁSTICO, CABO CURTO</v>
      </c>
      <c r="E17" s="137" t="s">
        <v>219</v>
      </c>
      <c r="F17" s="137">
        <v>0</v>
      </c>
      <c r="G17" s="135">
        <v>2</v>
      </c>
      <c r="H17" s="135" t="s">
        <v>211</v>
      </c>
      <c r="I17" s="138">
        <v>3.1</v>
      </c>
      <c r="J17" s="138">
        <f t="shared" si="5"/>
        <v>6.2</v>
      </c>
      <c r="K17" s="139">
        <f t="shared" si="1"/>
        <v>3.1</v>
      </c>
      <c r="L17" s="139">
        <v>0.52</v>
      </c>
      <c r="M17" s="139">
        <f t="shared" si="6"/>
        <v>6.2</v>
      </c>
    </row>
    <row r="18" spans="1:13" ht="93.75" customHeight="1">
      <c r="A18" s="135">
        <v>15</v>
      </c>
      <c r="B18" s="135">
        <v>241711</v>
      </c>
      <c r="C18" s="135" t="s">
        <v>221</v>
      </c>
      <c r="D18" s="136" t="str">
        <f>(UPPER(C18:C55))</f>
        <v xml:space="preserve"> DESENTUPIDOR VASO SANITÁRIO, MATERIAL:BORRACHA FLEXÍVEL, COR:PRETA, ALTURA:10 CM, DIÂMETRO:16 CM, MATERIAL CABO:MADEIRA, COMPRIMENTO CABO:50 CM</v>
      </c>
      <c r="E18" s="137" t="s">
        <v>219</v>
      </c>
      <c r="F18" s="137">
        <v>0</v>
      </c>
      <c r="G18" s="135">
        <v>2</v>
      </c>
      <c r="H18" s="135" t="s">
        <v>211</v>
      </c>
      <c r="I18" s="138">
        <v>2.9</v>
      </c>
      <c r="J18" s="138">
        <f t="shared" si="5"/>
        <v>5.8</v>
      </c>
      <c r="K18" s="139">
        <f t="shared" si="1"/>
        <v>2.9</v>
      </c>
      <c r="L18" s="139">
        <v>0.48</v>
      </c>
      <c r="M18" s="139">
        <f t="shared" si="6"/>
        <v>5.8</v>
      </c>
    </row>
    <row r="19" spans="1:13" s="127" customFormat="1" ht="107.25" customHeight="1">
      <c r="A19" s="146">
        <v>16</v>
      </c>
      <c r="B19" s="146">
        <v>253196</v>
      </c>
      <c r="C19" s="146" t="s">
        <v>222</v>
      </c>
      <c r="D19" s="147" t="str">
        <f>(UPPER(C19:C55))</f>
        <v xml:space="preserve"> DETERGENTE, COMPOSIÇÃO:TENSOATIVOS ANIÔNICOS/COADJUVANTES/PRESERVANTES,
COMPONENTE ATIVO:LINEAR ALQUIBENZENO SULFONATO DE SÓDIO, APLICAÇÃO:LAVAGEM TALHERES, LOUÇAS,
PISOS, AZULEJOS, CARACTERÍSTICAS ADICIONAIS:CONTÉM TENSOATIVO BIODEGRADÁVEL</v>
      </c>
      <c r="E19" s="148" t="s">
        <v>12</v>
      </c>
      <c r="F19" s="148">
        <f>G19/12</f>
        <v>20</v>
      </c>
      <c r="G19" s="146">
        <v>240</v>
      </c>
      <c r="H19" s="146" t="s">
        <v>208</v>
      </c>
      <c r="I19" s="149">
        <v>1.28</v>
      </c>
      <c r="J19" s="149">
        <f t="shared" si="5"/>
        <v>307.2</v>
      </c>
      <c r="K19" s="150">
        <f t="shared" si="1"/>
        <v>1.28</v>
      </c>
      <c r="L19" s="150">
        <f>K19*F19</f>
        <v>25.6</v>
      </c>
      <c r="M19" s="150">
        <f t="shared" si="6"/>
        <v>307.2</v>
      </c>
    </row>
    <row r="20" spans="1:13" ht="76.5">
      <c r="A20" s="135">
        <v>17</v>
      </c>
      <c r="B20" s="135">
        <v>307885</v>
      </c>
      <c r="C20" s="135" t="s">
        <v>223</v>
      </c>
      <c r="D20" s="136" t="str">
        <f>(UPPER(C20:C55))</f>
        <v xml:space="preserve"> BORRIFADOR, MATERIAL:PLÁSTICO, TIPO:SPRAY, CONTENDO BICO BORRIFADOR, APLICAÇÃO:MATERIAL DE LIMPEZA</v>
      </c>
      <c r="E20" s="137" t="s">
        <v>219</v>
      </c>
      <c r="F20" s="137">
        <v>0</v>
      </c>
      <c r="G20" s="135">
        <v>4</v>
      </c>
      <c r="H20" s="135" t="s">
        <v>208</v>
      </c>
      <c r="I20" s="151">
        <v>5.91</v>
      </c>
      <c r="J20" s="138">
        <f t="shared" si="5"/>
        <v>23.64</v>
      </c>
      <c r="K20" s="139">
        <f t="shared" si="1"/>
        <v>5.91</v>
      </c>
      <c r="L20" s="139">
        <v>1.97</v>
      </c>
      <c r="M20" s="139">
        <f t="shared" si="6"/>
        <v>23.64</v>
      </c>
    </row>
    <row r="21" spans="1:13" s="127" customFormat="1" ht="76.5">
      <c r="A21" s="135">
        <v>18</v>
      </c>
      <c r="B21" s="135">
        <v>227903</v>
      </c>
      <c r="C21" s="135" t="s">
        <v>224</v>
      </c>
      <c r="D21" s="136" t="str">
        <f>(UPPER(C21:C55))</f>
        <v>ESCOVA ROUPA, MATERIAL CORPO MADEIRA, TRATAMENTO SUPERFICIAL ENVERNIZADO, MATERIAL CERDAS NÁILON</v>
      </c>
      <c r="E21" s="137" t="s">
        <v>219</v>
      </c>
      <c r="F21" s="137">
        <v>0</v>
      </c>
      <c r="G21" s="135">
        <v>8</v>
      </c>
      <c r="H21" s="135" t="s">
        <v>211</v>
      </c>
      <c r="I21" s="138">
        <v>1.5</v>
      </c>
      <c r="J21" s="138">
        <f t="shared" si="5"/>
        <v>12</v>
      </c>
      <c r="K21" s="139">
        <f t="shared" si="1"/>
        <v>1.5</v>
      </c>
      <c r="L21" s="139">
        <v>1.42</v>
      </c>
      <c r="M21" s="139">
        <f t="shared" si="6"/>
        <v>12</v>
      </c>
    </row>
    <row r="22" spans="1:13" s="127" customFormat="1" ht="50.25" customHeight="1">
      <c r="A22" s="146">
        <v>19</v>
      </c>
      <c r="B22" s="146">
        <v>298406</v>
      </c>
      <c r="C22" s="146" t="s">
        <v>225</v>
      </c>
      <c r="D22" s="147" t="str">
        <f>(UPPER(C22:C55))</f>
        <v>SABÃO BARRA, COMPOSIÇÃO BÁSICA:SABÃO GLICERINADO, TIPO:NEUTRO, CARACTERÍSTICAS
ADICIONAIS:1ª QUALIDADE</v>
      </c>
      <c r="E22" s="148" t="s">
        <v>12</v>
      </c>
      <c r="F22" s="148">
        <f>G22/12</f>
        <v>15</v>
      </c>
      <c r="G22" s="146">
        <v>180</v>
      </c>
      <c r="H22" s="146" t="s">
        <v>226</v>
      </c>
      <c r="I22" s="149">
        <v>1.78</v>
      </c>
      <c r="J22" s="149">
        <f t="shared" si="5"/>
        <v>320.39999999999998</v>
      </c>
      <c r="K22" s="150">
        <f t="shared" si="1"/>
        <v>1.78</v>
      </c>
      <c r="L22" s="150">
        <f>K22*F22</f>
        <v>26.7</v>
      </c>
      <c r="M22" s="150">
        <f t="shared" si="6"/>
        <v>320.39999999999998</v>
      </c>
    </row>
    <row r="23" spans="1:13" ht="89.25">
      <c r="A23" s="146">
        <v>20</v>
      </c>
      <c r="B23" s="146">
        <v>349489</v>
      </c>
      <c r="C23" s="146" t="s">
        <v>227</v>
      </c>
      <c r="D23" s="147" t="str">
        <f t="shared" ref="D23:D38" si="7">(UPPER(C23:C55))</f>
        <v>LUVA SEGURANÇA, MATERIAL: BORRACHA NITRÍLICA, TAMANHO: G, APLICAÇÃO: SEGURANÇA, PROTEÇÃO INDIVIDUAL E LIMPEZA, CARACTERÍSTICAS ADICIONAIS: FLOCADA, PALMA ANTIDERRAPANTE, ALTO RELEVO, ESPESSURA: 0,51 MM, COMPRIMENTO: 32CM, MODELO: CANO MÉDIO. PACOTE CONTENDO UM PAR DE LUVAS</v>
      </c>
      <c r="E23" s="148" t="s">
        <v>12</v>
      </c>
      <c r="F23" s="148">
        <f>G23/12</f>
        <v>4</v>
      </c>
      <c r="G23" s="146">
        <v>48</v>
      </c>
      <c r="H23" s="146" t="s">
        <v>228</v>
      </c>
      <c r="I23" s="149">
        <v>6.1</v>
      </c>
      <c r="J23" s="149">
        <f t="shared" si="5"/>
        <v>292.79999999999995</v>
      </c>
      <c r="K23" s="150">
        <f t="shared" si="1"/>
        <v>6.1</v>
      </c>
      <c r="L23" s="150">
        <f>K23*F23</f>
        <v>24.4</v>
      </c>
      <c r="M23" s="150">
        <f t="shared" si="6"/>
        <v>292.79999999999995</v>
      </c>
    </row>
    <row r="24" spans="1:13" ht="76.5">
      <c r="A24" s="146">
        <v>21</v>
      </c>
      <c r="B24" s="146">
        <v>224141</v>
      </c>
      <c r="C24" s="146" t="s">
        <v>229</v>
      </c>
      <c r="D24" s="147" t="str">
        <f t="shared" si="7"/>
        <v>TRINCHA, MATERIAL CABO:MADEIRA, MATERIAL CERDAS:PELO ORELHA DE BOI, TAMANHO:1/2 POL, TIPO CABO:CURTO</v>
      </c>
      <c r="E24" s="148" t="s">
        <v>219</v>
      </c>
      <c r="F24" s="148">
        <v>0</v>
      </c>
      <c r="G24" s="146">
        <v>5</v>
      </c>
      <c r="H24" s="146" t="s">
        <v>211</v>
      </c>
      <c r="I24" s="149">
        <v>3.76</v>
      </c>
      <c r="J24" s="149">
        <f t="shared" si="5"/>
        <v>18.799999999999997</v>
      </c>
      <c r="K24" s="150">
        <f t="shared" si="1"/>
        <v>3.76</v>
      </c>
      <c r="L24" s="150">
        <v>1.8</v>
      </c>
      <c r="M24" s="150">
        <f t="shared" si="6"/>
        <v>18.799999999999997</v>
      </c>
    </row>
    <row r="25" spans="1:13" ht="90" customHeight="1">
      <c r="A25" s="135">
        <v>22</v>
      </c>
      <c r="B25" s="135">
        <v>238644</v>
      </c>
      <c r="C25" s="135" t="s">
        <v>230</v>
      </c>
      <c r="D25" s="136" t="str">
        <f t="shared" si="7"/>
        <v xml:space="preserve"> RODO, MATERIAL CABO:MADEIRA, MATERIAL SUPORTE:MADEIRA, COMPRIMENTO SUPORTE:40
CM, COR:SUPORTE E CABO NATURAL, QUANTIDADE BORRACHAS:2 UN</v>
      </c>
      <c r="E25" s="137" t="s">
        <v>219</v>
      </c>
      <c r="F25" s="137">
        <v>0</v>
      </c>
      <c r="G25" s="135">
        <v>5</v>
      </c>
      <c r="H25" s="135" t="s">
        <v>211</v>
      </c>
      <c r="I25" s="138">
        <v>3.86</v>
      </c>
      <c r="J25" s="138">
        <f t="shared" si="5"/>
        <v>19.3</v>
      </c>
      <c r="K25" s="139">
        <f t="shared" si="1"/>
        <v>3.86</v>
      </c>
      <c r="L25" s="139">
        <v>1.61</v>
      </c>
      <c r="M25" s="139">
        <f t="shared" si="6"/>
        <v>19.3</v>
      </c>
    </row>
    <row r="26" spans="1:13" ht="76.5">
      <c r="A26" s="146">
        <v>23</v>
      </c>
      <c r="B26" s="146">
        <v>253025</v>
      </c>
      <c r="C26" s="146" t="s">
        <v>231</v>
      </c>
      <c r="D26" s="147" t="str">
        <f t="shared" si="7"/>
        <v xml:space="preserve"> RODO, MATERIAL CABO:MADEIRA, MATERIAL SUPORTE:PLÁSTICO, COMPRIMENTO
SUPORTE:60 CM, QUANTIDADE BORRACHAS:2 UN</v>
      </c>
      <c r="E26" s="148" t="s">
        <v>219</v>
      </c>
      <c r="F26" s="148">
        <v>0</v>
      </c>
      <c r="G26" s="146">
        <v>5</v>
      </c>
      <c r="H26" s="146" t="s">
        <v>211</v>
      </c>
      <c r="I26" s="149">
        <v>7.81</v>
      </c>
      <c r="J26" s="149">
        <f t="shared" si="5"/>
        <v>39.049999999999997</v>
      </c>
      <c r="K26" s="150">
        <f t="shared" si="1"/>
        <v>7.81</v>
      </c>
      <c r="L26" s="150">
        <f>K26*F26</f>
        <v>0</v>
      </c>
      <c r="M26" s="150">
        <f t="shared" si="6"/>
        <v>39.049999999999997</v>
      </c>
    </row>
    <row r="27" spans="1:13" ht="38.25">
      <c r="A27" s="135">
        <v>24</v>
      </c>
      <c r="B27" s="135">
        <v>308595</v>
      </c>
      <c r="C27" s="135" t="s">
        <v>232</v>
      </c>
      <c r="D27" s="136" t="str">
        <f t="shared" si="7"/>
        <v xml:space="preserve">SACO PARA ASPIRADOR PÓ, MATERIAL:PAPEL, CAPACIDADE:12 L, APLICAÇÃO:ASPIRADOR ÁGUA/ PÓ
</v>
      </c>
      <c r="E27" s="137" t="s">
        <v>12</v>
      </c>
      <c r="F27" s="137">
        <f>G27/12</f>
        <v>2</v>
      </c>
      <c r="G27" s="135">
        <v>24</v>
      </c>
      <c r="H27" s="135" t="s">
        <v>211</v>
      </c>
      <c r="I27" s="138">
        <v>17.66</v>
      </c>
      <c r="J27" s="138">
        <f t="shared" si="5"/>
        <v>423.84000000000003</v>
      </c>
      <c r="K27" s="139">
        <f t="shared" si="1"/>
        <v>17.66</v>
      </c>
      <c r="L27" s="139">
        <f>K27*F27</f>
        <v>35.32</v>
      </c>
      <c r="M27" s="139">
        <f t="shared" si="6"/>
        <v>423.84000000000003</v>
      </c>
    </row>
    <row r="28" spans="1:13" s="127" customFormat="1" ht="48" customHeight="1">
      <c r="A28" s="135">
        <v>25</v>
      </c>
      <c r="B28" s="135">
        <v>253730</v>
      </c>
      <c r="C28" s="135" t="s">
        <v>233</v>
      </c>
      <c r="D28" s="136" t="str">
        <f t="shared" si="7"/>
        <v>SACO PLÁSTICO LIXO, CAPACIDADE:100 L, LARGURA:75 CM, ALTURA:105 CM, NORMAS TÉCNICAS:CLASSE I - NBR 9191</v>
      </c>
      <c r="E28" s="137" t="s">
        <v>12</v>
      </c>
      <c r="F28" s="137">
        <f>G28/12</f>
        <v>3</v>
      </c>
      <c r="G28" s="135">
        <v>36</v>
      </c>
      <c r="H28" s="135" t="s">
        <v>234</v>
      </c>
      <c r="I28" s="138">
        <v>30.28</v>
      </c>
      <c r="J28" s="138">
        <f t="shared" si="5"/>
        <v>1090.08</v>
      </c>
      <c r="K28" s="139">
        <f t="shared" si="1"/>
        <v>30.28</v>
      </c>
      <c r="L28" s="139">
        <f>K28*F28</f>
        <v>90.84</v>
      </c>
      <c r="M28" s="139">
        <f t="shared" si="6"/>
        <v>1090.08</v>
      </c>
    </row>
    <row r="29" spans="1:13" ht="73.5" customHeight="1">
      <c r="A29" s="135">
        <v>26</v>
      </c>
      <c r="B29" s="135">
        <v>234552</v>
      </c>
      <c r="C29" s="135" t="s">
        <v>235</v>
      </c>
      <c r="D29" s="136" t="str">
        <f t="shared" si="7"/>
        <v>SACO PLÁSTICO LIXO, CAPACIDADE: 20 L, COR: PRETA, APRESENTAÇÃO: PEÇA ÚNICA, LARGURA: 40 CM, ALTURA: 50 CM, ESPESSURA: 0,8 MICRA.  PACOTE CONTENDO 100 UNIDADES</v>
      </c>
      <c r="E29" s="137" t="s">
        <v>12</v>
      </c>
      <c r="F29" s="137">
        <f>G29/12</f>
        <v>6</v>
      </c>
      <c r="G29" s="135">
        <v>72</v>
      </c>
      <c r="H29" s="135" t="s">
        <v>236</v>
      </c>
      <c r="I29" s="138">
        <v>3.18</v>
      </c>
      <c r="J29" s="138">
        <f t="shared" si="5"/>
        <v>228.96</v>
      </c>
      <c r="K29" s="139">
        <f t="shared" si="1"/>
        <v>3.18</v>
      </c>
      <c r="L29" s="139">
        <f>K29*F29</f>
        <v>19.080000000000002</v>
      </c>
      <c r="M29" s="139">
        <f t="shared" si="6"/>
        <v>228.96</v>
      </c>
    </row>
    <row r="30" spans="1:13" ht="74.25" customHeight="1">
      <c r="A30" s="135">
        <v>27</v>
      </c>
      <c r="B30" s="135">
        <v>471943</v>
      </c>
      <c r="C30" s="135" t="s">
        <v>237</v>
      </c>
      <c r="D30" s="136" t="str">
        <f t="shared" si="7"/>
        <v>SACO PLÁSTICO LIXO, CAPACIDADE: 40 L, COR: PRETA, LARGURA: 65 CM, ALTURA: 75 CM, CARACTERÍSTICAS ADICIONAIS: REFORÇADO, ESPESSURA: 4 MICRA, APLICAÇÃO: RESÍDUOS COMUNS DIVERSOS, MATERIAL: POLIETILENO.  PACOTE CONTENDO 100 UNIDADES</v>
      </c>
      <c r="E30" s="137" t="s">
        <v>12</v>
      </c>
      <c r="F30" s="137">
        <f>G30/12</f>
        <v>3</v>
      </c>
      <c r="G30" s="135">
        <v>36</v>
      </c>
      <c r="H30" s="135" t="s">
        <v>234</v>
      </c>
      <c r="I30" s="138">
        <v>14</v>
      </c>
      <c r="J30" s="138">
        <f t="shared" si="5"/>
        <v>504</v>
      </c>
      <c r="K30" s="139">
        <f t="shared" si="1"/>
        <v>14</v>
      </c>
      <c r="L30" s="139">
        <f>K30*F30</f>
        <v>42</v>
      </c>
      <c r="M30" s="139">
        <f t="shared" si="6"/>
        <v>504</v>
      </c>
    </row>
    <row r="31" spans="1:13" ht="76.5">
      <c r="A31" s="146">
        <v>28</v>
      </c>
      <c r="B31" s="146">
        <v>444427</v>
      </c>
      <c r="C31" s="146" t="s">
        <v>238</v>
      </c>
      <c r="D31" s="147" t="str">
        <f t="shared" si="7"/>
        <v>VASSOURA, MATERIAL CERDAS:PÊLO SINTÉTICO, MATERIAL CEPA:MADEIRA, COMPRIMENTO CEPA:40 CM, CARACTERÍSTICAS ADICIONIS:CABO ROSQUEÁVEL, 1,20 M, LARGURA CEPA:4,5 CM</v>
      </c>
      <c r="E31" s="148" t="s">
        <v>219</v>
      </c>
      <c r="F31" s="148">
        <v>0</v>
      </c>
      <c r="G31" s="146">
        <v>4</v>
      </c>
      <c r="H31" s="146" t="s">
        <v>211</v>
      </c>
      <c r="I31" s="149">
        <v>8.41</v>
      </c>
      <c r="J31" s="149">
        <f t="shared" si="5"/>
        <v>33.64</v>
      </c>
      <c r="K31" s="150">
        <f t="shared" si="1"/>
        <v>8.41</v>
      </c>
      <c r="L31" s="150">
        <v>1.79</v>
      </c>
      <c r="M31" s="150">
        <f t="shared" si="6"/>
        <v>33.64</v>
      </c>
    </row>
    <row r="32" spans="1:13" ht="76.5">
      <c r="A32" s="135">
        <v>29</v>
      </c>
      <c r="B32" s="135">
        <v>151014</v>
      </c>
      <c r="C32" s="135" t="s">
        <v>239</v>
      </c>
      <c r="D32" s="136" t="str">
        <f t="shared" si="7"/>
        <v xml:space="preserve">VASSOURA, MATERIAL CERDAS:PÊLO SINTÉTICO, MATERIAL CEPA:POLIPROPILENO, COMPRIMENTO CEPA:40 CM, CARACTERÍSTICAS ADICIONAIS:CABO DE MADEIRA PLASTIFICADA, DIÂMETRO CEPA:25 MM
</v>
      </c>
      <c r="E32" s="137" t="s">
        <v>219</v>
      </c>
      <c r="F32" s="137">
        <v>0</v>
      </c>
      <c r="G32" s="135">
        <v>2</v>
      </c>
      <c r="H32" s="135" t="s">
        <v>211</v>
      </c>
      <c r="I32" s="138">
        <v>8.4600000000000009</v>
      </c>
      <c r="J32" s="138"/>
      <c r="K32" s="139">
        <f t="shared" si="1"/>
        <v>8.4600000000000009</v>
      </c>
      <c r="L32" s="139">
        <v>1.41</v>
      </c>
      <c r="M32" s="139">
        <f t="shared" si="6"/>
        <v>16.920000000000002</v>
      </c>
    </row>
    <row r="33" spans="1:13" ht="76.5">
      <c r="A33" s="135">
        <v>30</v>
      </c>
      <c r="B33" s="135">
        <v>331870</v>
      </c>
      <c r="C33" s="135" t="s">
        <v>240</v>
      </c>
      <c r="D33" s="136" t="str">
        <f t="shared" si="7"/>
        <v>VASSOURINHA PARA VASO SANITÁRIO, CABO PLÁSTICO, CERDAS DE NYLON, FORMATO ARREDONDADO, CERDAS FUNDIDAS AO CABO, COM SUPORTE, APLICAÇÃO: LIMPEZA SANITÁRIO</v>
      </c>
      <c r="E33" s="137" t="s">
        <v>219</v>
      </c>
      <c r="F33" s="137">
        <v>0</v>
      </c>
      <c r="G33" s="135">
        <v>17</v>
      </c>
      <c r="H33" s="135" t="s">
        <v>211</v>
      </c>
      <c r="I33" s="138">
        <v>4.5</v>
      </c>
      <c r="J33" s="138"/>
      <c r="K33" s="139">
        <f t="shared" si="1"/>
        <v>4.5</v>
      </c>
      <c r="L33" s="139">
        <v>6.375</v>
      </c>
      <c r="M33" s="139">
        <f t="shared" si="6"/>
        <v>76.5</v>
      </c>
    </row>
    <row r="34" spans="1:13" ht="62.25" customHeight="1">
      <c r="A34" s="146">
        <v>31</v>
      </c>
      <c r="B34" s="146">
        <v>301139</v>
      </c>
      <c r="C34" s="146" t="s">
        <v>241</v>
      </c>
      <c r="D34" s="147" t="str">
        <f t="shared" si="7"/>
        <v>PAPEL HIGIÊNICO BRANCO, NÃO RECICLADO, FOLHA DUPLA DE ALTA QUALIDADE, ABSORÇÃO E  RESISTÊNCIA, 100% CELULOSE VIRGEM CERTIFICADA, TEXTURIZADO, PICOTADO  ROLO DE 30 METROS X 10 CM.</v>
      </c>
      <c r="E34" s="148" t="s">
        <v>12</v>
      </c>
      <c r="F34" s="148">
        <v>448</v>
      </c>
      <c r="G34" s="146">
        <v>5376</v>
      </c>
      <c r="H34" s="146" t="s">
        <v>242</v>
      </c>
      <c r="I34" s="149">
        <v>1.28</v>
      </c>
      <c r="J34" s="149"/>
      <c r="K34" s="150">
        <f t="shared" si="1"/>
        <v>1.28</v>
      </c>
      <c r="L34" s="150">
        <f>K34*F34</f>
        <v>573.44000000000005</v>
      </c>
      <c r="M34" s="150">
        <f t="shared" si="6"/>
        <v>6881.28</v>
      </c>
    </row>
    <row r="35" spans="1:13" ht="84.75" customHeight="1">
      <c r="A35" s="135">
        <v>32</v>
      </c>
      <c r="B35" s="135">
        <v>319232</v>
      </c>
      <c r="C35" s="135" t="s">
        <v>243</v>
      </c>
      <c r="D35" s="136" t="str">
        <f t="shared" si="7"/>
        <v>TOALHA DE PAPEL INTERFOLHADA, DUAS DOBRAS, MACIA, COR BRANCA, NÃO RECICLADO, 100% CELULOSE VIRGEM CERTIFICADA, ALTA ABSORÇÃO E RESISTÊNCIA, COM MEDIDAS APROXIMADAS DE 21 X 23 CM, COM GRAMATURA APROXIMADA DE 32 A 50 G/M²; PACOTE COM 1000 FOLHAS</v>
      </c>
      <c r="E35" s="137" t="s">
        <v>12</v>
      </c>
      <c r="F35" s="137">
        <v>100</v>
      </c>
      <c r="G35" s="135">
        <v>1200</v>
      </c>
      <c r="H35" s="135" t="s">
        <v>244</v>
      </c>
      <c r="I35" s="138">
        <v>7.41</v>
      </c>
      <c r="J35" s="138"/>
      <c r="K35" s="139">
        <f t="shared" si="1"/>
        <v>7.41</v>
      </c>
      <c r="L35" s="139">
        <f>K35*F35</f>
        <v>741</v>
      </c>
      <c r="M35" s="139">
        <f t="shared" si="6"/>
        <v>8892</v>
      </c>
    </row>
    <row r="36" spans="1:13" ht="60.75" customHeight="1">
      <c r="A36" s="146">
        <v>33</v>
      </c>
      <c r="B36" s="146">
        <v>356771</v>
      </c>
      <c r="C36" s="146" t="s">
        <v>245</v>
      </c>
      <c r="D36" s="147" t="str">
        <f t="shared" si="7"/>
        <v>PAPEL PROTETOR DE ASSENTO SANITÁRIO DESCARTÁVEL, PARA DISPENSER GRANDE, COR BRANCA, MACIO, RESISTENTE, TAMANHO UNIVERSAL; REFIL COM 86 FOLHAS.</v>
      </c>
      <c r="E36" s="148" t="s">
        <v>12</v>
      </c>
      <c r="F36" s="148">
        <v>16</v>
      </c>
      <c r="G36" s="146">
        <v>192</v>
      </c>
      <c r="H36" s="146" t="s">
        <v>5</v>
      </c>
      <c r="I36" s="149">
        <v>8.3000000000000007</v>
      </c>
      <c r="J36" s="149"/>
      <c r="K36" s="150">
        <f t="shared" si="1"/>
        <v>8.3000000000000007</v>
      </c>
      <c r="L36" s="150">
        <f>K36*F36</f>
        <v>132.80000000000001</v>
      </c>
      <c r="M36" s="150">
        <f t="shared" si="6"/>
        <v>1593.6000000000001</v>
      </c>
    </row>
    <row r="37" spans="1:13" ht="40.5" customHeight="1">
      <c r="A37" s="146">
        <v>34</v>
      </c>
      <c r="B37" s="146">
        <v>312074</v>
      </c>
      <c r="C37" s="146" t="s">
        <v>246</v>
      </c>
      <c r="D37" s="147" t="str">
        <f t="shared" si="7"/>
        <v>SABONETE LÍQUIDO EM GEL (ANTISSÉPTICO), REFIL DE 800 ML DO TIPO “BAG IN BOX”, FRAGÂNCIA NEUTRO. </v>
      </c>
      <c r="E37" s="148" t="s">
        <v>12</v>
      </c>
      <c r="F37" s="148">
        <f>G37/12</f>
        <v>30</v>
      </c>
      <c r="G37" s="146">
        <v>360</v>
      </c>
      <c r="H37" s="146" t="s">
        <v>5</v>
      </c>
      <c r="I37" s="149">
        <v>5.66</v>
      </c>
      <c r="J37" s="149"/>
      <c r="K37" s="150">
        <f t="shared" si="1"/>
        <v>5.66</v>
      </c>
      <c r="L37" s="150">
        <f>K37*F37</f>
        <v>169.8</v>
      </c>
      <c r="M37" s="150">
        <f t="shared" si="6"/>
        <v>2037.6000000000001</v>
      </c>
    </row>
    <row r="38" spans="1:13" ht="42.75" customHeight="1">
      <c r="A38" s="135">
        <v>35</v>
      </c>
      <c r="B38" s="135">
        <v>273231</v>
      </c>
      <c r="C38" s="135" t="s">
        <v>247</v>
      </c>
      <c r="D38" s="136" t="str">
        <f t="shared" si="7"/>
        <v>GEL HIGIENIZANTE, A BASE DE ÁLCOOL 70%, REFIL DE 800 ML DO TIPO “BAG IN BOX”. </v>
      </c>
      <c r="E38" s="137" t="s">
        <v>12</v>
      </c>
      <c r="F38" s="137">
        <f>G38/12</f>
        <v>30</v>
      </c>
      <c r="G38" s="135">
        <v>360</v>
      </c>
      <c r="H38" s="135" t="s">
        <v>5</v>
      </c>
      <c r="I38" s="138">
        <v>12.36</v>
      </c>
      <c r="J38" s="138"/>
      <c r="K38" s="139">
        <f t="shared" si="1"/>
        <v>12.36</v>
      </c>
      <c r="L38" s="139">
        <f>K38*F38</f>
        <v>370.79999999999995</v>
      </c>
      <c r="M38" s="139">
        <f>K38*G38</f>
        <v>4449.5999999999995</v>
      </c>
    </row>
    <row r="39" spans="1:13" s="127" customFormat="1" ht="20.25" customHeight="1">
      <c r="A39" s="152"/>
      <c r="B39" s="153"/>
      <c r="C39" s="153"/>
      <c r="D39" s="153"/>
      <c r="E39" s="153"/>
      <c r="F39" s="153"/>
      <c r="G39" s="153"/>
      <c r="H39" s="153"/>
      <c r="I39" s="247" t="s">
        <v>248</v>
      </c>
      <c r="J39" s="247"/>
      <c r="K39" s="248"/>
      <c r="L39" s="154">
        <f>SUM(L4:L38)</f>
        <v>2700.2450000000008</v>
      </c>
      <c r="M39" s="154">
        <f>SUM(M4:M38)</f>
        <v>32447.689999999995</v>
      </c>
    </row>
    <row r="40" spans="1:13" s="127" customFormat="1" ht="20.25" customHeight="1">
      <c r="A40" s="152"/>
      <c r="B40" s="153"/>
      <c r="C40" s="153"/>
      <c r="D40" s="153"/>
      <c r="E40" s="153"/>
      <c r="F40" s="153"/>
      <c r="G40" s="153"/>
      <c r="H40" s="153"/>
      <c r="I40" s="187"/>
      <c r="J40" s="255" t="s">
        <v>295</v>
      </c>
      <c r="K40" s="256"/>
      <c r="L40" s="253">
        <v>4</v>
      </c>
      <c r="M40" s="254"/>
    </row>
    <row r="41" spans="1:13" s="127" customFormat="1" ht="18.75">
      <c r="A41" s="249" t="s">
        <v>249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1">
        <f>L39/L40</f>
        <v>675.0612500000002</v>
      </c>
      <c r="M41" s="252"/>
    </row>
    <row r="42" spans="1:13" s="127" customFormat="1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</row>
    <row r="43" spans="1:13" s="127" customFormat="1">
      <c r="A43" s="156"/>
      <c r="B43" s="156"/>
      <c r="C43" s="156"/>
      <c r="D43" s="156"/>
      <c r="E43" s="156"/>
      <c r="F43" s="155"/>
      <c r="G43" s="155"/>
      <c r="H43" s="155"/>
      <c r="I43" s="156"/>
      <c r="J43" s="156"/>
      <c r="K43" s="156"/>
      <c r="L43" s="156"/>
      <c r="M43" s="156"/>
    </row>
    <row r="44" spans="1:13" s="127" customFormat="1">
      <c r="A44" s="257" t="s">
        <v>250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9"/>
    </row>
    <row r="45" spans="1:13" s="127" customFormat="1" ht="11.25" customHeight="1">
      <c r="A45" s="260"/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2"/>
    </row>
    <row r="46" spans="1:13" s="127" customFormat="1" ht="73.5" customHeight="1">
      <c r="A46" s="246" t="s">
        <v>251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</row>
    <row r="47" spans="1:13" s="127" customFormat="1" ht="39.75" customHeight="1">
      <c r="A47" s="246" t="s">
        <v>252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</row>
    <row r="48" spans="1:13" s="127" customFormat="1" ht="55.5" customHeight="1">
      <c r="A48" s="246" t="s">
        <v>253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</row>
    <row r="49" spans="1:13" s="127" customFormat="1" ht="41.25" customHeight="1">
      <c r="A49" s="246" t="s">
        <v>254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</row>
    <row r="50" spans="1:13" s="127" customFormat="1" ht="38.25" customHeight="1">
      <c r="A50" s="246" t="s">
        <v>255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</row>
    <row r="51" spans="1:13" s="127" customFormat="1" ht="45.75" customHeight="1">
      <c r="A51" s="246" t="s">
        <v>256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</row>
    <row r="52" spans="1:13" s="127" customFormat="1" ht="53.25" customHeight="1">
      <c r="A52" s="246" t="s">
        <v>257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</row>
    <row r="53" spans="1:13" s="127" customFormat="1" ht="42.75" customHeight="1">
      <c r="A53" s="246" t="s">
        <v>258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</row>
    <row r="54" spans="1:13" s="127" customFormat="1" ht="63" customHeight="1">
      <c r="A54" s="246" t="s">
        <v>259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</row>
    <row r="55" spans="1:13" s="127" customFormat="1" ht="38.2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</row>
  </sheetData>
  <mergeCells count="27">
    <mergeCell ref="A50:M50"/>
    <mergeCell ref="A51:M51"/>
    <mergeCell ref="A52:M52"/>
    <mergeCell ref="A53:M53"/>
    <mergeCell ref="A54:M54"/>
    <mergeCell ref="A47:M47"/>
    <mergeCell ref="A48:M48"/>
    <mergeCell ref="A49:M49"/>
    <mergeCell ref="K2:M2"/>
    <mergeCell ref="I39:K39"/>
    <mergeCell ref="A41:K41"/>
    <mergeCell ref="L41:M41"/>
    <mergeCell ref="L40:M40"/>
    <mergeCell ref="J40:K40"/>
    <mergeCell ref="A44:M44"/>
    <mergeCell ref="A45:M45"/>
    <mergeCell ref="A46:M46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J2"/>
  </mergeCells>
  <pageMargins left="0.19685039370078741" right="0.19685039370078741" top="0.19685039370078741" bottom="0.19685039370078741" header="0.51181102362204722" footer="0.51181102362204722"/>
  <pageSetup paperSize="9" scale="50" firstPageNumber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E4" workbookViewId="0">
      <selection activeCell="K2" sqref="K2:M2"/>
    </sheetView>
  </sheetViews>
  <sheetFormatPr defaultRowHeight="15"/>
  <cols>
    <col min="1" max="1" width="8.7109375" style="127" customWidth="1"/>
    <col min="2" max="2" width="11.5703125" style="127" customWidth="1"/>
    <col min="3" max="3" width="43" style="127" hidden="1" customWidth="1"/>
    <col min="4" max="4" width="44.85546875" style="127" customWidth="1"/>
    <col min="5" max="5" width="15.28515625" style="127" customWidth="1"/>
    <col min="6" max="6" width="13.42578125" style="158" customWidth="1"/>
    <col min="7" max="7" width="16.42578125" style="158" customWidth="1"/>
    <col min="8" max="8" width="11.5703125" style="158" customWidth="1"/>
    <col min="9" max="10" width="16.28515625" style="127" customWidth="1"/>
    <col min="11" max="11" width="18.140625" style="127" customWidth="1"/>
    <col min="12" max="12" width="16.42578125" style="127" customWidth="1"/>
    <col min="13" max="13" width="16.7109375" style="127" customWidth="1"/>
    <col min="14" max="16384" width="9.140625" style="159"/>
  </cols>
  <sheetData>
    <row r="1" spans="1:13" ht="26.25">
      <c r="A1" s="269" t="s">
        <v>271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ht="69.75" customHeight="1">
      <c r="A2" s="240" t="s">
        <v>188</v>
      </c>
      <c r="B2" s="240" t="s">
        <v>185</v>
      </c>
      <c r="C2" s="241" t="s">
        <v>189</v>
      </c>
      <c r="D2" s="240" t="s">
        <v>189</v>
      </c>
      <c r="E2" s="243" t="s">
        <v>190</v>
      </c>
      <c r="F2" s="244" t="s">
        <v>272</v>
      </c>
      <c r="G2" s="245" t="s">
        <v>192</v>
      </c>
      <c r="H2" s="245" t="s">
        <v>193</v>
      </c>
      <c r="I2" s="245" t="s">
        <v>194</v>
      </c>
      <c r="J2" s="245"/>
      <c r="K2" s="245" t="s">
        <v>195</v>
      </c>
      <c r="L2" s="245"/>
      <c r="M2" s="245"/>
    </row>
    <row r="3" spans="1:13" ht="25.5">
      <c r="A3" s="240"/>
      <c r="B3" s="240"/>
      <c r="C3" s="242"/>
      <c r="D3" s="240"/>
      <c r="E3" s="243"/>
      <c r="F3" s="244"/>
      <c r="G3" s="245"/>
      <c r="H3" s="245"/>
      <c r="I3" s="129" t="s">
        <v>196</v>
      </c>
      <c r="J3" s="130" t="s">
        <v>197</v>
      </c>
      <c r="K3" s="129" t="s">
        <v>196</v>
      </c>
      <c r="L3" s="129" t="s">
        <v>198</v>
      </c>
      <c r="M3" s="129" t="s">
        <v>199</v>
      </c>
    </row>
    <row r="4" spans="1:13" ht="38.25">
      <c r="A4" s="131">
        <v>1</v>
      </c>
      <c r="B4" s="131">
        <v>467313</v>
      </c>
      <c r="C4" s="131" t="s">
        <v>273</v>
      </c>
      <c r="D4" s="132" t="str">
        <f>(UPPER(C4:C9))</f>
        <v>CAMISETA MALHA PV (MALHA FRIA COM 67% DOS FIOS DE POLIÉSTER E 33% DE VISCOSE), GOLA CARECA, COM EMBLEMA DA EMPRESA</v>
      </c>
      <c r="E4" s="132" t="s">
        <v>274</v>
      </c>
      <c r="F4" s="132">
        <v>8</v>
      </c>
      <c r="G4" s="131">
        <v>16</v>
      </c>
      <c r="H4" s="131" t="s">
        <v>193</v>
      </c>
      <c r="I4" s="133">
        <v>7.54</v>
      </c>
      <c r="J4" s="133">
        <f>I4*G4</f>
        <v>120.64</v>
      </c>
      <c r="K4" s="134">
        <f t="shared" ref="K4:K9" si="0">AVERAGE(I4)</f>
        <v>7.54</v>
      </c>
      <c r="L4" s="134">
        <f>M4/12</f>
        <v>10.053333333333333</v>
      </c>
      <c r="M4" s="134">
        <f>I4*F4*2</f>
        <v>120.64</v>
      </c>
    </row>
    <row r="5" spans="1:13" ht="25.5">
      <c r="A5" s="135">
        <v>2</v>
      </c>
      <c r="B5" s="135">
        <v>151064</v>
      </c>
      <c r="C5" s="135" t="s">
        <v>275</v>
      </c>
      <c r="D5" s="136" t="str">
        <f>(UPPER(C5:C10))</f>
        <v>CALÇA CONFECCIONADA EM TECIDO BRIM COM ELÁSTICO / CADARÇO NA CINTURA</v>
      </c>
      <c r="E5" s="132" t="s">
        <v>274</v>
      </c>
      <c r="F5" s="137">
        <v>8</v>
      </c>
      <c r="G5" s="135">
        <v>16</v>
      </c>
      <c r="H5" s="131" t="s">
        <v>193</v>
      </c>
      <c r="I5" s="138">
        <v>43.45</v>
      </c>
      <c r="J5" s="133">
        <f t="shared" ref="J5:J9" si="1">I5*G5</f>
        <v>695.2</v>
      </c>
      <c r="K5" s="139">
        <f t="shared" si="0"/>
        <v>43.45</v>
      </c>
      <c r="L5" s="134">
        <f>M5/12</f>
        <v>57.933333333333337</v>
      </c>
      <c r="M5" s="134">
        <f>I5*F5*2</f>
        <v>695.2</v>
      </c>
    </row>
    <row r="6" spans="1:13" ht="25.5">
      <c r="A6" s="141">
        <v>3</v>
      </c>
      <c r="B6" s="141">
        <v>463850</v>
      </c>
      <c r="C6" s="141" t="s">
        <v>276</v>
      </c>
      <c r="D6" s="142" t="str">
        <f>(UPPER(C6:C14))</f>
        <v xml:space="preserve">PARES DE MEIA DE ALGODÃO.
</v>
      </c>
      <c r="E6" s="143" t="s">
        <v>274</v>
      </c>
      <c r="F6" s="143">
        <v>8</v>
      </c>
      <c r="G6" s="141">
        <v>16</v>
      </c>
      <c r="H6" s="141" t="s">
        <v>228</v>
      </c>
      <c r="I6" s="144">
        <v>14.11</v>
      </c>
      <c r="J6" s="133">
        <f>I6*G6</f>
        <v>225.76</v>
      </c>
      <c r="K6" s="145">
        <f t="shared" si="0"/>
        <v>14.11</v>
      </c>
      <c r="L6" s="134">
        <f t="shared" ref="L6:L9" si="2">M6/12</f>
        <v>18.813333333333333</v>
      </c>
      <c r="M6" s="134">
        <f>I6*F6*2</f>
        <v>225.76</v>
      </c>
    </row>
    <row r="7" spans="1:13">
      <c r="A7" s="135">
        <v>4</v>
      </c>
      <c r="B7" s="135">
        <v>234470</v>
      </c>
      <c r="C7" s="135" t="s">
        <v>277</v>
      </c>
      <c r="D7" s="136" t="str">
        <f>(UPPER(C7:C9))</f>
        <v xml:space="preserve">BOTAS DE BORRACHA - CANO LONGO - PVC. </v>
      </c>
      <c r="E7" s="137" t="s">
        <v>274</v>
      </c>
      <c r="F7" s="137">
        <v>4</v>
      </c>
      <c r="G7" s="135">
        <v>8</v>
      </c>
      <c r="H7" s="135" t="s">
        <v>228</v>
      </c>
      <c r="I7" s="138">
        <v>44.79</v>
      </c>
      <c r="J7" s="133">
        <f t="shared" ref="J7" si="3">I7*G7</f>
        <v>358.32</v>
      </c>
      <c r="K7" s="139">
        <f t="shared" si="0"/>
        <v>44.79</v>
      </c>
      <c r="L7" s="134">
        <f t="shared" si="2"/>
        <v>29.86</v>
      </c>
      <c r="M7" s="134">
        <f>I7*F7*2</f>
        <v>358.32</v>
      </c>
    </row>
    <row r="8" spans="1:13" ht="38.25">
      <c r="A8" s="135">
        <v>5</v>
      </c>
      <c r="B8" s="135">
        <v>468656</v>
      </c>
      <c r="C8" s="135" t="s">
        <v>278</v>
      </c>
      <c r="D8" s="136" t="str">
        <f>(UPPER(C8:C10))</f>
        <v xml:space="preserve">BOTINA - SOLADO ANTIDERRAPANTI PARA ATIVIDADES COM ÁGUA - HIDROREPELENTE - ELÁSTICO NAS LATERAIS - ANTIBACTÉRIAS - COR PRETA.      </v>
      </c>
      <c r="E8" s="132" t="s">
        <v>274</v>
      </c>
      <c r="F8" s="137">
        <v>4</v>
      </c>
      <c r="G8" s="135">
        <v>8</v>
      </c>
      <c r="H8" s="135" t="s">
        <v>228</v>
      </c>
      <c r="I8" s="138">
        <v>50.66</v>
      </c>
      <c r="J8" s="133">
        <f t="shared" si="1"/>
        <v>405.28</v>
      </c>
      <c r="K8" s="139">
        <f t="shared" si="0"/>
        <v>50.66</v>
      </c>
      <c r="L8" s="134">
        <f t="shared" si="2"/>
        <v>33.773333333333333</v>
      </c>
      <c r="M8" s="134">
        <f>I8*F8*2</f>
        <v>405.28</v>
      </c>
    </row>
    <row r="9" spans="1:13" ht="25.5">
      <c r="A9" s="135">
        <v>6</v>
      </c>
      <c r="B9" s="135">
        <v>357042</v>
      </c>
      <c r="C9" s="140" t="s">
        <v>279</v>
      </c>
      <c r="D9" s="136" t="str">
        <f>(UPPER(C9:C17))</f>
        <v>CRACHÁ COM FOTO.</v>
      </c>
      <c r="E9" s="137" t="s">
        <v>13</v>
      </c>
      <c r="F9" s="137" t="s">
        <v>262</v>
      </c>
      <c r="G9" s="135">
        <v>4</v>
      </c>
      <c r="H9" s="131" t="s">
        <v>193</v>
      </c>
      <c r="I9" s="138">
        <v>3.77</v>
      </c>
      <c r="J9" s="133">
        <f t="shared" si="1"/>
        <v>15.08</v>
      </c>
      <c r="K9" s="139">
        <f t="shared" si="0"/>
        <v>3.77</v>
      </c>
      <c r="L9" s="134">
        <f t="shared" si="2"/>
        <v>1.2566666666666666</v>
      </c>
      <c r="M9" s="134">
        <f>I9*G9</f>
        <v>15.08</v>
      </c>
    </row>
    <row r="10" spans="1:13" ht="15.75">
      <c r="A10" s="163"/>
      <c r="B10" s="164"/>
      <c r="C10" s="164"/>
      <c r="D10" s="164"/>
      <c r="E10" s="164"/>
      <c r="F10" s="164"/>
      <c r="G10" s="164"/>
      <c r="H10" s="164"/>
      <c r="I10" s="263" t="s">
        <v>248</v>
      </c>
      <c r="J10" s="263"/>
      <c r="K10" s="264"/>
      <c r="L10" s="165">
        <f>SUM(L4:L9)</f>
        <v>151.69</v>
      </c>
      <c r="M10" s="165">
        <f>SUM(M4:M9)</f>
        <v>1820.2799999999997</v>
      </c>
    </row>
    <row r="11" spans="1:13" ht="15.75">
      <c r="A11" s="163"/>
      <c r="B11" s="164"/>
      <c r="C11" s="164"/>
      <c r="D11" s="164"/>
      <c r="E11" s="164"/>
      <c r="F11" s="164"/>
      <c r="G11" s="164"/>
      <c r="H11" s="164"/>
      <c r="I11" s="188"/>
      <c r="J11" s="274" t="s">
        <v>295</v>
      </c>
      <c r="K11" s="275"/>
      <c r="L11" s="276">
        <v>4</v>
      </c>
      <c r="M11" s="277"/>
    </row>
    <row r="12" spans="1:13" ht="15.75">
      <c r="A12" s="166"/>
      <c r="B12" s="167"/>
      <c r="C12" s="167"/>
      <c r="D12" s="167"/>
      <c r="E12" s="167"/>
      <c r="F12" s="167"/>
      <c r="G12" s="167"/>
      <c r="H12" s="167"/>
      <c r="I12" s="168"/>
      <c r="J12" s="265" t="s">
        <v>249</v>
      </c>
      <c r="K12" s="266"/>
      <c r="L12" s="267">
        <f>L10/L11</f>
        <v>37.922499999999999</v>
      </c>
      <c r="M12" s="268"/>
    </row>
    <row r="14" spans="1:13">
      <c r="A14" s="257" t="s">
        <v>250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9"/>
    </row>
    <row r="15" spans="1:13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2"/>
    </row>
    <row r="16" spans="1:13" ht="47.25" customHeight="1">
      <c r="A16" s="246" t="s">
        <v>280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</row>
    <row r="17" spans="1:13" ht="29.25" customHeight="1">
      <c r="A17" s="271" t="s">
        <v>281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3"/>
    </row>
  </sheetData>
  <mergeCells count="20">
    <mergeCell ref="A14:M14"/>
    <mergeCell ref="A15:M15"/>
    <mergeCell ref="A16:M16"/>
    <mergeCell ref="A17:M17"/>
    <mergeCell ref="J11:K11"/>
    <mergeCell ref="L11:M11"/>
    <mergeCell ref="K2:M2"/>
    <mergeCell ref="I10:K10"/>
    <mergeCell ref="J12:K12"/>
    <mergeCell ref="L12:M12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J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A7" workbookViewId="0">
      <selection activeCell="B19" sqref="B19"/>
    </sheetView>
  </sheetViews>
  <sheetFormatPr defaultRowHeight="15.75"/>
  <cols>
    <col min="1" max="1" width="9.140625" style="10" customWidth="1"/>
    <col min="2" max="2" width="72.140625" style="10" customWidth="1"/>
    <col min="3" max="3" width="16.5703125" style="10" bestFit="1" customWidth="1"/>
    <col min="4" max="4" width="18" style="10" customWidth="1"/>
    <col min="5" max="5" width="14" style="10" bestFit="1" customWidth="1"/>
    <col min="6" max="17" width="9.140625" style="10" customWidth="1"/>
    <col min="18" max="18" width="12.140625" style="10" bestFit="1" customWidth="1"/>
    <col min="19" max="19" width="9.140625" style="10" customWidth="1"/>
    <col min="20" max="16384" width="9.140625" style="10"/>
  </cols>
  <sheetData>
    <row r="1" spans="1:18" ht="23.25">
      <c r="A1" s="278" t="s">
        <v>143</v>
      </c>
      <c r="B1" s="278"/>
      <c r="C1" s="278"/>
      <c r="D1" s="278"/>
    </row>
    <row r="2" spans="1:18" ht="23.25">
      <c r="A2" s="195" t="s">
        <v>144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8" ht="15.75" customHeight="1">
      <c r="A3" s="202" t="s">
        <v>85</v>
      </c>
      <c r="B3" s="202"/>
      <c r="C3" s="89" t="s">
        <v>145</v>
      </c>
      <c r="D3" s="89" t="s">
        <v>146</v>
      </c>
      <c r="E3" s="51" t="s">
        <v>147</v>
      </c>
      <c r="F3" s="51" t="s">
        <v>148</v>
      </c>
      <c r="G3" s="51" t="s">
        <v>149</v>
      </c>
      <c r="H3" s="51" t="s">
        <v>150</v>
      </c>
      <c r="I3" s="51" t="s">
        <v>151</v>
      </c>
      <c r="J3" s="51" t="s">
        <v>152</v>
      </c>
      <c r="K3" s="51" t="s">
        <v>153</v>
      </c>
      <c r="L3" s="51" t="s">
        <v>154</v>
      </c>
      <c r="M3" s="51" t="s">
        <v>155</v>
      </c>
      <c r="N3" s="51" t="s">
        <v>156</v>
      </c>
      <c r="O3" s="51" t="s">
        <v>157</v>
      </c>
      <c r="P3" s="51" t="s">
        <v>158</v>
      </c>
      <c r="Q3" s="90" t="s">
        <v>159</v>
      </c>
      <c r="R3" s="91" t="s">
        <v>160</v>
      </c>
    </row>
    <row r="4" spans="1:18">
      <c r="A4" s="19">
        <v>3</v>
      </c>
      <c r="B4" s="19" t="s">
        <v>86</v>
      </c>
      <c r="C4" s="89" t="s">
        <v>87</v>
      </c>
      <c r="D4" s="89" t="s">
        <v>87</v>
      </c>
      <c r="E4" s="19" t="s">
        <v>87</v>
      </c>
      <c r="F4" s="19" t="s">
        <v>87</v>
      </c>
      <c r="G4" s="19" t="s">
        <v>87</v>
      </c>
      <c r="H4" s="19" t="s">
        <v>87</v>
      </c>
      <c r="I4" s="19" t="s">
        <v>87</v>
      </c>
      <c r="J4" s="19" t="s">
        <v>87</v>
      </c>
      <c r="K4" s="19" t="s">
        <v>87</v>
      </c>
      <c r="L4" s="19" t="s">
        <v>87</v>
      </c>
      <c r="M4" s="19" t="s">
        <v>87</v>
      </c>
      <c r="N4" s="19" t="s">
        <v>87</v>
      </c>
      <c r="O4" s="19" t="s">
        <v>87</v>
      </c>
      <c r="P4" s="19" t="s">
        <v>87</v>
      </c>
      <c r="Q4" s="90" t="s">
        <v>87</v>
      </c>
      <c r="R4" s="91" t="s">
        <v>87</v>
      </c>
    </row>
    <row r="5" spans="1:18">
      <c r="A5" s="15" t="s">
        <v>28</v>
      </c>
      <c r="B5" s="86" t="s">
        <v>161</v>
      </c>
      <c r="C5" s="92">
        <v>4.1999999999999997E-3</v>
      </c>
      <c r="D5" s="92">
        <v>4.1999999999999997E-3</v>
      </c>
      <c r="E5" s="29">
        <v>4.1999999999999997E-3</v>
      </c>
      <c r="F5" s="29">
        <v>4.1999999999999997E-3</v>
      </c>
      <c r="G5" s="29">
        <v>4.5999999999999999E-3</v>
      </c>
      <c r="H5" s="29">
        <v>4.1999999999999997E-3</v>
      </c>
      <c r="I5" s="29">
        <v>8.3000000000000001E-3</v>
      </c>
      <c r="J5" s="29">
        <v>4.1999999999999997E-3</v>
      </c>
      <c r="K5" s="29">
        <v>4.1999999999999997E-3</v>
      </c>
      <c r="L5" s="29">
        <v>4.1999999999999997E-3</v>
      </c>
      <c r="M5" s="29">
        <v>4.1999999999999997E-3</v>
      </c>
      <c r="N5" s="29">
        <v>4.1999999999999997E-3</v>
      </c>
      <c r="O5" s="29">
        <v>4.1999999999999997E-3</v>
      </c>
      <c r="P5" s="29">
        <v>4.1999999999999997E-3</v>
      </c>
      <c r="Q5" s="93">
        <f t="shared" ref="Q5:Q11" si="0">AVERAGE(E5:P5)</f>
        <v>4.5750000000000009E-3</v>
      </c>
      <c r="R5" s="94">
        <f t="shared" ref="R5:R11" si="1">MEDIAN(E5:P5)</f>
        <v>4.1999999999999997E-3</v>
      </c>
    </row>
    <row r="6" spans="1:18">
      <c r="A6" s="15" t="s">
        <v>30</v>
      </c>
      <c r="B6" s="86" t="s">
        <v>162</v>
      </c>
      <c r="C6" s="92">
        <v>2.9999999999999997E-4</v>
      </c>
      <c r="D6" s="92">
        <v>2.9999999999999997E-4</v>
      </c>
      <c r="E6" s="29">
        <v>2.9999999999999997E-4</v>
      </c>
      <c r="F6" s="29">
        <v>2.9999999999999997E-4</v>
      </c>
      <c r="G6" s="29">
        <v>4.0000000000000002E-4</v>
      </c>
      <c r="H6" s="29">
        <v>2.9999999999999997E-4</v>
      </c>
      <c r="I6" s="29">
        <v>6.9999999999999999E-4</v>
      </c>
      <c r="J6" s="29">
        <v>0</v>
      </c>
      <c r="K6" s="29">
        <v>2.9999999999999997E-4</v>
      </c>
      <c r="L6" s="29">
        <v>2.9999999999999997E-4</v>
      </c>
      <c r="M6" s="29">
        <v>2.9999999999999997E-4</v>
      </c>
      <c r="N6" s="29">
        <v>2.9999999999999997E-4</v>
      </c>
      <c r="O6" s="29">
        <v>2.9999999999999997E-4</v>
      </c>
      <c r="P6" s="29">
        <v>2.9999999999999997E-4</v>
      </c>
      <c r="Q6" s="93">
        <f t="shared" si="0"/>
        <v>3.1666666666666665E-4</v>
      </c>
      <c r="R6" s="94">
        <f t="shared" si="1"/>
        <v>2.9999999999999997E-4</v>
      </c>
    </row>
    <row r="7" spans="1:18">
      <c r="A7" s="15" t="s">
        <v>32</v>
      </c>
      <c r="B7" s="53" t="s">
        <v>141</v>
      </c>
      <c r="C7" s="92">
        <v>3.4799999999999998E-2</v>
      </c>
      <c r="D7" s="92">
        <v>0.05</v>
      </c>
      <c r="E7" s="29">
        <v>4.3499999999999997E-2</v>
      </c>
      <c r="F7" s="29">
        <v>1.6000000000000001E-3</v>
      </c>
      <c r="G7" s="29">
        <v>6.0000000000000001E-3</v>
      </c>
      <c r="H7" s="29">
        <v>8.0000000000000002E-3</v>
      </c>
      <c r="I7" s="29">
        <v>0</v>
      </c>
      <c r="J7" s="29">
        <v>0.02</v>
      </c>
      <c r="K7" s="29">
        <v>1.72E-2</v>
      </c>
      <c r="L7" s="29">
        <v>3.2000000000000001E-2</v>
      </c>
      <c r="M7" s="29">
        <v>4.3499999999999997E-2</v>
      </c>
      <c r="N7" s="29">
        <v>1.9300000000000001E-2</v>
      </c>
      <c r="O7" s="29">
        <v>2.9999999999999997E-4</v>
      </c>
      <c r="P7" s="29">
        <v>0.02</v>
      </c>
      <c r="Q7" s="93">
        <f t="shared" si="0"/>
        <v>1.7616666666666666E-2</v>
      </c>
      <c r="R7" s="94">
        <f t="shared" si="1"/>
        <v>1.8250000000000002E-2</v>
      </c>
    </row>
    <row r="8" spans="1:18">
      <c r="A8" s="15" t="s">
        <v>34</v>
      </c>
      <c r="B8" s="86" t="s">
        <v>163</v>
      </c>
      <c r="C8" s="92">
        <v>4.0000000000000002E-4</v>
      </c>
      <c r="D8" s="92">
        <v>4.0000000000000002E-4</v>
      </c>
      <c r="E8" s="29">
        <v>1.9400000000000001E-2</v>
      </c>
      <c r="F8" s="29">
        <v>1.9400000000000001E-2</v>
      </c>
      <c r="G8" s="29">
        <v>1.9400000000000001E-2</v>
      </c>
      <c r="H8" s="29">
        <v>1.9400000000000001E-2</v>
      </c>
      <c r="I8" s="29">
        <v>1.7500000000000002E-2</v>
      </c>
      <c r="J8" s="29">
        <v>0</v>
      </c>
      <c r="K8" s="29">
        <v>1.9400000000000001E-2</v>
      </c>
      <c r="L8" s="29">
        <v>1.9E-3</v>
      </c>
      <c r="M8" s="29">
        <v>1.9400000000000001E-2</v>
      </c>
      <c r="N8" s="29">
        <v>2.8999999999999998E-3</v>
      </c>
      <c r="O8" s="29">
        <v>1.9400000000000001E-2</v>
      </c>
      <c r="P8" s="29">
        <v>1.9400000000000001E-2</v>
      </c>
      <c r="Q8" s="93">
        <f t="shared" si="0"/>
        <v>1.4791666666666667E-2</v>
      </c>
      <c r="R8" s="94">
        <f t="shared" si="1"/>
        <v>1.9400000000000001E-2</v>
      </c>
    </row>
    <row r="9" spans="1:18">
      <c r="A9" s="15" t="s">
        <v>36</v>
      </c>
      <c r="B9" s="86" t="s">
        <v>91</v>
      </c>
      <c r="C9" s="95">
        <f>0.358*C8</f>
        <v>1.4320000000000001E-4</v>
      </c>
      <c r="D9" s="96">
        <f>0.358*D8</f>
        <v>1.4320000000000001E-4</v>
      </c>
      <c r="E9" s="67">
        <v>7.0000000000000001E-3</v>
      </c>
      <c r="F9" s="67">
        <v>2.8999999999999998E-3</v>
      </c>
      <c r="G9" s="67">
        <v>7.0000000000000001E-3</v>
      </c>
      <c r="H9" s="67">
        <v>2.8999999999999998E-3</v>
      </c>
      <c r="I9" s="67">
        <v>2.5000000000000001E-3</v>
      </c>
      <c r="J9" s="67">
        <v>0</v>
      </c>
      <c r="K9" s="67">
        <v>2.8999999999999998E-3</v>
      </c>
      <c r="L9" s="67"/>
      <c r="M9" s="67">
        <v>7.0000000000000001E-3</v>
      </c>
      <c r="N9" s="67">
        <v>1E-3</v>
      </c>
      <c r="O9" s="67">
        <v>3.2000000000000002E-3</v>
      </c>
      <c r="P9" s="67">
        <v>6.8599999999999998E-3</v>
      </c>
      <c r="Q9" s="93">
        <f t="shared" si="0"/>
        <v>3.9327272727272726E-3</v>
      </c>
      <c r="R9" s="94">
        <f t="shared" si="1"/>
        <v>2.8999999999999998E-3</v>
      </c>
    </row>
    <row r="10" spans="1:18">
      <c r="A10" s="15" t="s">
        <v>38</v>
      </c>
      <c r="B10" s="86" t="s">
        <v>92</v>
      </c>
      <c r="C10" s="97">
        <v>5.1999999999999998E-3</v>
      </c>
      <c r="D10" s="92">
        <v>1E-4</v>
      </c>
      <c r="E10" s="66">
        <v>0.04</v>
      </c>
      <c r="F10" s="66">
        <v>3.2000000000000001E-2</v>
      </c>
      <c r="G10" s="66">
        <v>3.4000000000000002E-2</v>
      </c>
      <c r="H10" s="66">
        <v>3.2000000000000001E-2</v>
      </c>
      <c r="I10" s="66">
        <v>3.8199999999999998E-2</v>
      </c>
      <c r="J10" s="66">
        <v>0.02</v>
      </c>
      <c r="K10" s="66">
        <v>1.72E-2</v>
      </c>
      <c r="L10" s="66">
        <v>3.2000000000000001E-2</v>
      </c>
      <c r="M10" s="66">
        <v>0.04</v>
      </c>
      <c r="N10" s="66">
        <v>1.9300000000000001E-2</v>
      </c>
      <c r="O10" s="66">
        <v>1.2999999999999999E-3</v>
      </c>
      <c r="P10" s="66">
        <v>0.02</v>
      </c>
      <c r="Q10" s="93">
        <f t="shared" si="0"/>
        <v>2.7166666666666669E-2</v>
      </c>
      <c r="R10" s="94">
        <f t="shared" si="1"/>
        <v>3.2000000000000001E-2</v>
      </c>
    </row>
    <row r="11" spans="1:18">
      <c r="A11" s="201" t="s">
        <v>40</v>
      </c>
      <c r="B11" s="201"/>
      <c r="C11" s="98">
        <f t="shared" ref="C11:H11" si="2">SUM(C5:C10)</f>
        <v>4.5043199999999992E-2</v>
      </c>
      <c r="D11" s="99">
        <f t="shared" si="2"/>
        <v>5.5143200000000003E-2</v>
      </c>
      <c r="E11" s="100">
        <f t="shared" si="2"/>
        <v>0.1144</v>
      </c>
      <c r="F11" s="100">
        <f t="shared" si="2"/>
        <v>6.0400000000000002E-2</v>
      </c>
      <c r="G11" s="100">
        <f t="shared" si="2"/>
        <v>7.1400000000000005E-2</v>
      </c>
      <c r="H11" s="100">
        <f t="shared" si="2"/>
        <v>6.6799999999999998E-2</v>
      </c>
      <c r="I11" s="100"/>
      <c r="J11" s="100">
        <f>SUM(J5:J10)</f>
        <v>4.4200000000000003E-2</v>
      </c>
      <c r="K11" s="100">
        <f>SUM(K5:K10)</f>
        <v>6.1199999999999997E-2</v>
      </c>
      <c r="L11" s="100"/>
      <c r="M11" s="100">
        <f>SUM(M5:M10)</f>
        <v>0.1144</v>
      </c>
      <c r="N11" s="100"/>
      <c r="O11" s="100">
        <f>SUM(O5:O10)</f>
        <v>2.87E-2</v>
      </c>
      <c r="P11" s="100">
        <f>SUM(P5:P10)</f>
        <v>7.0760000000000003E-2</v>
      </c>
      <c r="Q11" s="93">
        <f t="shared" si="0"/>
        <v>7.0251111111111111E-2</v>
      </c>
      <c r="R11" s="94">
        <f t="shared" si="1"/>
        <v>6.6799999999999998E-2</v>
      </c>
    </row>
    <row r="12" spans="1:18">
      <c r="A12" s="279" t="s">
        <v>164</v>
      </c>
      <c r="B12" s="279"/>
      <c r="C12" s="101"/>
      <c r="D12" s="101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3"/>
      <c r="Q12" s="93"/>
      <c r="R12" s="94"/>
    </row>
    <row r="13" spans="1:18" ht="15.75" customHeight="1">
      <c r="A13" s="202" t="s">
        <v>94</v>
      </c>
      <c r="B13" s="202"/>
      <c r="C13" s="104"/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93"/>
      <c r="R13" s="94"/>
    </row>
    <row r="14" spans="1:18" ht="15.75" customHeight="1">
      <c r="A14" s="202" t="s">
        <v>95</v>
      </c>
      <c r="B14" s="202"/>
      <c r="C14" s="106"/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93"/>
      <c r="R14" s="94"/>
    </row>
    <row r="15" spans="1:18">
      <c r="A15" s="19" t="s">
        <v>96</v>
      </c>
      <c r="B15" s="19" t="s">
        <v>97</v>
      </c>
      <c r="C15" s="89" t="s">
        <v>87</v>
      </c>
      <c r="D15" s="89" t="s">
        <v>87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93"/>
      <c r="R15" s="94"/>
    </row>
    <row r="16" spans="1:18">
      <c r="A16" s="15" t="s">
        <v>28</v>
      </c>
      <c r="B16" s="53" t="s">
        <v>98</v>
      </c>
      <c r="C16" s="92">
        <v>0.1111</v>
      </c>
      <c r="D16" s="92">
        <v>0.121</v>
      </c>
      <c r="E16" s="108">
        <v>8.3299999999999999E-2</v>
      </c>
      <c r="F16" s="108">
        <v>0</v>
      </c>
      <c r="G16" s="108">
        <v>9.2999999999999992E-3</v>
      </c>
      <c r="H16" s="108">
        <v>9.2999999999999992E-3</v>
      </c>
      <c r="I16" s="108">
        <v>2.7799999999999998E-2</v>
      </c>
      <c r="J16" s="108">
        <v>0</v>
      </c>
      <c r="K16" s="108">
        <v>8.3299999999999999E-2</v>
      </c>
      <c r="L16" s="108">
        <v>8.3299999999999999E-2</v>
      </c>
      <c r="M16" s="108">
        <v>8.3299999999999999E-2</v>
      </c>
      <c r="N16" s="108">
        <v>9.0899999999999995E-2</v>
      </c>
      <c r="O16" s="108">
        <v>9.9400000000000002E-2</v>
      </c>
      <c r="P16" s="108">
        <v>9.2599999999999991E-3</v>
      </c>
      <c r="Q16" s="93">
        <f>AVERAGE(E16:P16)</f>
        <v>4.8263333333333332E-2</v>
      </c>
      <c r="R16" s="94">
        <f>MEDIAN(E16:P16)</f>
        <v>5.5550000000000002E-2</v>
      </c>
    </row>
    <row r="17" spans="1:18">
      <c r="A17" s="15" t="s">
        <v>30</v>
      </c>
      <c r="B17" s="53" t="s">
        <v>99</v>
      </c>
      <c r="C17" s="92">
        <v>1.66E-2</v>
      </c>
      <c r="D17" s="92">
        <v>1.66E-2</v>
      </c>
      <c r="E17" s="108">
        <v>2.8E-3</v>
      </c>
      <c r="F17" s="108">
        <v>0</v>
      </c>
      <c r="G17" s="108">
        <v>2.8E-3</v>
      </c>
      <c r="H17" s="108">
        <v>2.8E-3</v>
      </c>
      <c r="I17" s="108">
        <v>2.8E-3</v>
      </c>
      <c r="J17" s="108">
        <v>0</v>
      </c>
      <c r="K17" s="108">
        <v>2.8E-3</v>
      </c>
      <c r="L17" s="108">
        <v>2.8E-3</v>
      </c>
      <c r="M17" s="108">
        <v>5.0000000000000001E-3</v>
      </c>
      <c r="N17" s="108">
        <v>1.1000000000000001E-3</v>
      </c>
      <c r="O17" s="108">
        <v>1.52E-2</v>
      </c>
      <c r="P17" s="108">
        <v>2.7799999999999999E-3</v>
      </c>
      <c r="Q17" s="93">
        <f>AVERAGE(E17:P17)</f>
        <v>3.4066666666666668E-3</v>
      </c>
      <c r="R17" s="94">
        <f>MEDIAN(E17:P17)</f>
        <v>2.8E-3</v>
      </c>
    </row>
    <row r="18" spans="1:18">
      <c r="A18" s="15" t="s">
        <v>32</v>
      </c>
      <c r="B18" s="53" t="s">
        <v>100</v>
      </c>
      <c r="C18" s="92">
        <v>0</v>
      </c>
      <c r="D18" s="92">
        <v>0</v>
      </c>
      <c r="E18" s="108">
        <v>2.0000000000000001E-4</v>
      </c>
      <c r="F18" s="108">
        <v>0</v>
      </c>
      <c r="G18" s="108">
        <v>2.0000000000000001E-4</v>
      </c>
      <c r="H18" s="108">
        <v>2.9999999999999997E-4</v>
      </c>
      <c r="I18" s="108">
        <v>2.0000000000000001E-4</v>
      </c>
      <c r="J18" s="108">
        <v>0</v>
      </c>
      <c r="K18" s="108">
        <v>2.0000000000000001E-4</v>
      </c>
      <c r="L18" s="108">
        <v>8.0000000000000004E-4</v>
      </c>
      <c r="M18" s="108">
        <v>2.8E-3</v>
      </c>
      <c r="N18" s="108">
        <v>5.9999999999999995E-4</v>
      </c>
      <c r="O18" s="108">
        <v>2.0000000000000001E-4</v>
      </c>
      <c r="P18" s="108">
        <v>2.1000000000000001E-4</v>
      </c>
      <c r="Q18" s="93">
        <f>AVERAGE(E18:P18)</f>
        <v>4.7583333333333332E-4</v>
      </c>
      <c r="R18" s="94">
        <f>MEDIAN(E18:P18)</f>
        <v>2.0000000000000001E-4</v>
      </c>
    </row>
    <row r="19" spans="1:18">
      <c r="A19" s="15" t="s">
        <v>34</v>
      </c>
      <c r="B19" s="53" t="s">
        <v>101</v>
      </c>
      <c r="C19" s="92">
        <v>0</v>
      </c>
      <c r="D19" s="92">
        <v>0</v>
      </c>
      <c r="E19" s="108">
        <v>2.9999999999999997E-4</v>
      </c>
      <c r="F19" s="108">
        <v>0</v>
      </c>
      <c r="G19" s="108">
        <v>2.9999999999999997E-4</v>
      </c>
      <c r="H19" s="108">
        <v>2.9999999999999997E-4</v>
      </c>
      <c r="I19" s="108">
        <v>2.9999999999999997E-4</v>
      </c>
      <c r="J19" s="108">
        <v>0</v>
      </c>
      <c r="K19" s="108">
        <v>2.9999999999999997E-4</v>
      </c>
      <c r="L19" s="108">
        <v>3.3E-3</v>
      </c>
      <c r="M19" s="108">
        <v>2.0000000000000001E-4</v>
      </c>
      <c r="N19" s="108">
        <v>5.9999999999999995E-4</v>
      </c>
      <c r="O19" s="108">
        <v>3.3E-3</v>
      </c>
      <c r="P19" s="108">
        <v>3.3E-3</v>
      </c>
      <c r="Q19" s="93">
        <f>AVERAGE(E19:P19)</f>
        <v>1.0166666666666666E-3</v>
      </c>
      <c r="R19" s="94">
        <f>MEDIAN(E19:P19)</f>
        <v>2.9999999999999997E-4</v>
      </c>
    </row>
    <row r="20" spans="1:18">
      <c r="A20" s="15" t="s">
        <v>36</v>
      </c>
      <c r="B20" s="53" t="s">
        <v>102</v>
      </c>
      <c r="C20" s="92">
        <v>2.9999999999999997E-4</v>
      </c>
      <c r="D20" s="92">
        <v>0</v>
      </c>
      <c r="E20" s="108">
        <v>5.0000000000000001E-3</v>
      </c>
      <c r="F20" s="108">
        <v>2.0000000000000001E-4</v>
      </c>
      <c r="G20" s="108">
        <v>2.0000000000000001E-4</v>
      </c>
      <c r="H20" s="108">
        <v>2.0000000000000001E-4</v>
      </c>
      <c r="I20" s="108">
        <v>0</v>
      </c>
      <c r="J20" s="108">
        <v>0</v>
      </c>
      <c r="K20" s="108">
        <v>2.0000000000000001E-4</v>
      </c>
      <c r="L20" s="108">
        <v>6.9999999999999999E-4</v>
      </c>
      <c r="M20" s="108">
        <v>2.9999999999999997E-4</v>
      </c>
      <c r="N20" s="108">
        <v>8.0000000000000004E-4</v>
      </c>
      <c r="O20" s="108">
        <v>5.9999999999999995E-4</v>
      </c>
      <c r="P20" s="108">
        <v>6.9999999999999999E-4</v>
      </c>
      <c r="Q20" s="93">
        <f>AVERAGE(E20:P20)</f>
        <v>7.4166666666666652E-4</v>
      </c>
      <c r="R20" s="94">
        <f>MEDIAN(E20:P20)</f>
        <v>2.5000000000000001E-4</v>
      </c>
    </row>
    <row r="21" spans="1:18">
      <c r="A21" s="15" t="s">
        <v>38</v>
      </c>
      <c r="B21" s="53" t="s">
        <v>103</v>
      </c>
      <c r="C21" s="92">
        <v>0</v>
      </c>
      <c r="D21" s="92">
        <v>0</v>
      </c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93"/>
      <c r="R21" s="94"/>
    </row>
    <row r="22" spans="1:18">
      <c r="A22" s="201" t="s">
        <v>68</v>
      </c>
      <c r="B22" s="201"/>
      <c r="C22" s="96">
        <f>SUM(C16:C21)</f>
        <v>0.128</v>
      </c>
      <c r="D22" s="96">
        <f>SUM(D16:D21)</f>
        <v>0.1376</v>
      </c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10"/>
      <c r="Q22" s="93"/>
      <c r="R22" s="94"/>
    </row>
    <row r="23" spans="1:18" ht="15.75" customHeight="1">
      <c r="A23" s="202" t="s">
        <v>116</v>
      </c>
      <c r="B23" s="202"/>
      <c r="C23" s="106"/>
      <c r="D23" s="106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93"/>
      <c r="R23" s="94"/>
    </row>
    <row r="24" spans="1:18">
      <c r="A24" s="19">
        <v>6</v>
      </c>
      <c r="B24" s="52" t="s">
        <v>117</v>
      </c>
      <c r="C24" s="89" t="s">
        <v>46</v>
      </c>
      <c r="D24" s="89" t="s">
        <v>46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93"/>
      <c r="R24" s="94"/>
    </row>
    <row r="25" spans="1:18">
      <c r="A25" s="15" t="s">
        <v>28</v>
      </c>
      <c r="B25" s="53" t="s">
        <v>118</v>
      </c>
      <c r="C25" s="111" t="s">
        <v>165</v>
      </c>
      <c r="D25" s="112">
        <v>0.02</v>
      </c>
      <c r="E25" s="111" t="s">
        <v>166</v>
      </c>
      <c r="F25" s="112">
        <v>0.05</v>
      </c>
      <c r="G25" s="112">
        <v>0.02</v>
      </c>
      <c r="H25" s="112">
        <v>0.05</v>
      </c>
      <c r="I25" s="112">
        <v>0.06</v>
      </c>
      <c r="J25" s="111" t="s">
        <v>167</v>
      </c>
      <c r="K25" s="113">
        <v>6.4100000000000004E-2</v>
      </c>
      <c r="L25" s="113">
        <v>2.3400000000000001E-2</v>
      </c>
      <c r="M25" s="113">
        <v>0.03</v>
      </c>
      <c r="N25" s="111" t="s">
        <v>168</v>
      </c>
      <c r="O25" s="111" t="s">
        <v>169</v>
      </c>
      <c r="P25" s="113">
        <v>4.4150000000000002E-2</v>
      </c>
      <c r="Q25" s="113">
        <f>AVERAGE(C25:P25)</f>
        <v>4.0183333333333335E-2</v>
      </c>
      <c r="R25" s="94">
        <f>MEDIAN(C25:P25)</f>
        <v>4.4150000000000002E-2</v>
      </c>
    </row>
    <row r="26" spans="1:18">
      <c r="A26" s="15" t="s">
        <v>30</v>
      </c>
      <c r="B26" s="53" t="s">
        <v>119</v>
      </c>
      <c r="C26" s="111" t="s">
        <v>170</v>
      </c>
      <c r="D26" s="111" t="s">
        <v>171</v>
      </c>
      <c r="E26" s="111" t="s">
        <v>172</v>
      </c>
      <c r="F26" s="112">
        <v>0.06</v>
      </c>
      <c r="G26" s="111" t="s">
        <v>173</v>
      </c>
      <c r="H26" s="113">
        <v>4.3099999999999999E-2</v>
      </c>
      <c r="I26" s="111" t="s">
        <v>174</v>
      </c>
      <c r="J26" s="111" t="s">
        <v>167</v>
      </c>
      <c r="K26" s="113">
        <v>4.2700000000000002E-2</v>
      </c>
      <c r="L26" s="111" t="s">
        <v>175</v>
      </c>
      <c r="M26" s="113">
        <v>2.98E-2</v>
      </c>
      <c r="N26" s="111" t="s">
        <v>165</v>
      </c>
      <c r="O26" s="111" t="s">
        <v>165</v>
      </c>
      <c r="P26" s="113">
        <v>0.05</v>
      </c>
      <c r="Q26" s="113">
        <f>AVERAGE(C26:P26)</f>
        <v>4.5119999999999993E-2</v>
      </c>
      <c r="R26" s="94">
        <f>MEDIAN(C26:P26)</f>
        <v>4.3099999999999999E-2</v>
      </c>
    </row>
    <row r="27" spans="1:18">
      <c r="A27" s="15"/>
      <c r="B27" s="15" t="s">
        <v>120</v>
      </c>
      <c r="C27" s="114">
        <f>SUM(C25:C26)</f>
        <v>0</v>
      </c>
      <c r="D27" s="92">
        <f>SUM(D25:D26)</f>
        <v>0.02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93"/>
      <c r="R27" s="94"/>
    </row>
    <row r="28" spans="1:18">
      <c r="A28" s="15" t="s">
        <v>32</v>
      </c>
      <c r="B28" s="53" t="s">
        <v>121</v>
      </c>
      <c r="C28" s="115"/>
      <c r="D28" s="11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93"/>
      <c r="R28" s="94"/>
    </row>
    <row r="29" spans="1:18">
      <c r="A29" s="15"/>
      <c r="B29" s="76" t="s">
        <v>122</v>
      </c>
      <c r="C29" s="92">
        <v>6.4999999999999997E-3</v>
      </c>
      <c r="D29" s="92">
        <v>6.4999999999999997E-3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93"/>
      <c r="R29" s="94"/>
    </row>
    <row r="30" spans="1:18">
      <c r="A30" s="15"/>
      <c r="B30" s="76" t="s">
        <v>123</v>
      </c>
      <c r="C30" s="114">
        <v>0.03</v>
      </c>
      <c r="D30" s="114">
        <v>0.03</v>
      </c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93"/>
      <c r="R30" s="94"/>
    </row>
    <row r="31" spans="1:18">
      <c r="A31" s="15"/>
      <c r="B31" s="76" t="s">
        <v>124</v>
      </c>
      <c r="C31" s="114">
        <v>0.05</v>
      </c>
      <c r="D31" s="114">
        <v>0.05</v>
      </c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93"/>
      <c r="R31" s="94"/>
    </row>
    <row r="32" spans="1:18">
      <c r="A32" s="15"/>
      <c r="B32" s="15" t="s">
        <v>125</v>
      </c>
      <c r="C32" s="92">
        <f>SUM(C29:C31)</f>
        <v>8.6499999999999994E-2</v>
      </c>
      <c r="D32" s="92">
        <f>SUM(D29:D31)</f>
        <v>8.6499999999999994E-2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93"/>
      <c r="R32" s="94"/>
    </row>
    <row r="33" spans="1:18">
      <c r="A33" s="201" t="s">
        <v>68</v>
      </c>
      <c r="B33" s="201"/>
      <c r="C33" s="92">
        <f>C32+C27</f>
        <v>8.6499999999999994E-2</v>
      </c>
      <c r="D33" s="92">
        <f>D32+D27</f>
        <v>0.1065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93"/>
      <c r="R33" s="94"/>
    </row>
    <row r="35" spans="1:18" ht="54.75" customHeight="1">
      <c r="B35" s="280" t="s">
        <v>176</v>
      </c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</row>
    <row r="36" spans="1:18">
      <c r="E36" s="116"/>
      <c r="F36" s="116"/>
      <c r="G36" s="116"/>
      <c r="H36" s="116"/>
      <c r="I36" s="116"/>
      <c r="J36" s="117"/>
      <c r="K36" s="117"/>
      <c r="L36" s="117"/>
      <c r="M36" s="117"/>
      <c r="N36" s="117"/>
      <c r="O36" s="117"/>
      <c r="P36" s="117"/>
      <c r="Q36" s="117"/>
    </row>
    <row r="37" spans="1:18">
      <c r="E37" s="116"/>
      <c r="F37" s="116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</row>
  </sheetData>
  <mergeCells count="11">
    <mergeCell ref="A14:B14"/>
    <mergeCell ref="A22:B22"/>
    <mergeCell ref="A23:B23"/>
    <mergeCell ref="A33:B33"/>
    <mergeCell ref="B35:R35"/>
    <mergeCell ref="A13:B13"/>
    <mergeCell ref="A1:D1"/>
    <mergeCell ref="A2:K2"/>
    <mergeCell ref="A3:B3"/>
    <mergeCell ref="A11:B11"/>
    <mergeCell ref="A12:B12"/>
  </mergeCells>
  <printOptions horizontalCentered="1" verticalCentered="1"/>
  <pageMargins left="0.31496062992126012" right="0.11811023622047202" top="0.19685039370078705" bottom="0.19685039370078705" header="0.11811023622047202" footer="0.11811023622047202"/>
  <pageSetup paperSize="0" scale="55" fitToWidth="0" fitToHeight="0" orientation="landscape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5.75"/>
  <cols>
    <col min="1" max="1" width="9.140625" customWidth="1"/>
  </cols>
  <sheetData/>
  <pageMargins left="0.511811024" right="0.511811024" top="0.78740157500000008" bottom="0.78740157500000008" header="0.31496062000000008" footer="0.314960620000000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Notas_Explicativas_-_Base_Dados</vt:lpstr>
      <vt:lpstr>RESUMO_GERAL</vt:lpstr>
      <vt:lpstr>Servente de Limpeza</vt:lpstr>
      <vt:lpstr>Equipamentos</vt:lpstr>
      <vt:lpstr>Materiais</vt:lpstr>
      <vt:lpstr>Uniform</vt:lpstr>
      <vt:lpstr>Média_Índices_Lucro_e_CI</vt:lpstr>
      <vt:lpstr>Planilha1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Ornel</dc:creator>
  <cp:lastModifiedBy>jeronilson frança</cp:lastModifiedBy>
  <dcterms:created xsi:type="dcterms:W3CDTF">2020-09-02T22:23:32Z</dcterms:created>
  <dcterms:modified xsi:type="dcterms:W3CDTF">2021-04-26T18:33:41Z</dcterms:modified>
</cp:coreProperties>
</file>